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Octubre\Verificaciones\"/>
    </mc:Choice>
  </mc:AlternateContent>
  <xr:revisionPtr revIDLastSave="0" documentId="13_ncr:1_{7CEBFF22-6B6C-43C2-8ADA-B0D2C4C6F0A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1" i="4" l="1"/>
  <c r="E41" i="4"/>
  <c r="I41" i="3"/>
  <c r="E41" i="3"/>
  <c r="I41" i="2"/>
  <c r="E41" i="2"/>
  <c r="I41" i="1"/>
  <c r="E41" i="1"/>
</calcChain>
</file>

<file path=xl/sharedStrings.xml><?xml version="1.0" encoding="utf-8"?>
<sst xmlns="http://schemas.openxmlformats.org/spreadsheetml/2006/main" count="530" uniqueCount="92">
  <si>
    <t>VERIFICACIONES</t>
  </si>
  <si>
    <t>1. DATOS GENERALES</t>
  </si>
  <si>
    <t xml:space="preserve">UBICACIÓN: </t>
  </si>
  <si>
    <t>COLEGIO BOLOGNESI - ILO</t>
  </si>
  <si>
    <t>NÚMERO DE SERIE:</t>
  </si>
  <si>
    <t>0919/2425</t>
  </si>
  <si>
    <t>MARCA:</t>
  </si>
  <si>
    <t>MERCURY INSTRUMENTS INC</t>
  </si>
  <si>
    <t>CÓDIGO PATRIMONIAL:</t>
  </si>
  <si>
    <t>60220358-0003</t>
  </si>
  <si>
    <t>MODELO:</t>
  </si>
  <si>
    <t>UT3000</t>
  </si>
  <si>
    <t>OPERADOR:</t>
  </si>
  <si>
    <t>Jorge Luis 
Hualpa Amable</t>
  </si>
  <si>
    <t>PARÁMETRO:</t>
  </si>
  <si>
    <t>MERCURIO GASEOSO TOTAL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</si>
  <si>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</si>
  <si>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</si>
  <si>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</si>
  <si>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</si>
  <si>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</si>
  <si>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</si>
  <si>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</si>
  <si>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</si>
  <si>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</si>
  <si>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</si>
  <si>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</si>
  <si>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67221803-0007</t>
  </si>
  <si>
    <t>Unidad de Calibracion
Automatica (UCA)</t>
  </si>
  <si>
    <t>Mercury Instruments</t>
  </si>
  <si>
    <t>UCA</t>
  </si>
  <si>
    <t>67221834-0006</t>
  </si>
  <si>
    <t>0118/1263</t>
  </si>
  <si>
    <t>3. LEYENDA</t>
  </si>
  <si>
    <t>ESTADO</t>
  </si>
  <si>
    <t>INDICADOR</t>
  </si>
  <si>
    <t>ALARMA BAJA</t>
  </si>
  <si>
    <t>●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</si>
  <si>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</si>
  <si>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</si>
  <si>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</si>
  <si>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</si>
  <si>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</si>
  <si>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</si>
  <si>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</si>
  <si>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</si>
  <si>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</si>
  <si>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</si>
  <si>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</si>
  <si>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Horas operacionales</t>
  </si>
  <si>
    <t>---</t>
  </si>
  <si>
    <t>Voltaje de Lampara (V)</t>
  </si>
  <si>
    <t>Heating flow (slph)</t>
  </si>
  <si>
    <t>Sampling flow (slph)</t>
  </si>
  <si>
    <t>Sampling flow (V)</t>
  </si>
  <si>
    <t>Cooling flow (slph)</t>
  </si>
  <si>
    <t>System Evaluation</t>
  </si>
  <si>
    <t>slope de calibracion actual (MGT)</t>
  </si>
  <si>
    <t>Numero de Ciclos de Calentamiento
(Trap Counter)</t>
  </si>
  <si>
    <t>Duracion de ciclo de cereo (seg)</t>
  </si>
  <si>
    <t>Fecha y hora de la unidad</t>
  </si>
  <si>
    <t>Ultima Calibracion Automatica</t>
  </si>
  <si>
    <t>FILTRO DE ENTRADA DE MUESTRA</t>
  </si>
  <si>
    <t>BUEN ESTADO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</si>
  <si>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</si>
  <si>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</si>
  <si>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</si>
  <si>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</si>
  <si>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</si>
  <si>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</si>
  <si>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</si>
  <si>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 EQUIPO</t>
  </si>
  <si>
    <t>VALOR PATRON</t>
  </si>
  <si>
    <t>ERROR</t>
  </si>
  <si>
    <t>CAUDAL DE ASPIRACIÓN (LPM)</t>
  </si>
  <si>
    <t xml:space="preserve">patrones retirados para calibración 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</si>
  <si>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</si>
  <si>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6. FACTORES DE CALIBRACION FLUJOS Y TEMPERATURA</t>
  </si>
  <si>
    <t>Parámetro</t>
  </si>
  <si>
    <t>Slope o Gradiente</t>
  </si>
  <si>
    <t>Constante</t>
  </si>
  <si>
    <t>Sensor de Temperatura de UCA</t>
  </si>
  <si>
    <t>Heating Flow</t>
  </si>
  <si>
    <t>Sampling Flow</t>
  </si>
  <si>
    <t>Observaciones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</si>
  <si>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</si>
  <si>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</si>
  <si>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</si>
  <si>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</si>
  <si>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CAMBIADO</t>
  </si>
  <si>
    <t>FALLA</t>
  </si>
  <si>
    <t>El slope desciende desde el mntto del 26-07-22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</si>
</sst>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15">
    <font>
      <sz val="11"/>
      <color rgb="FF000000"/>
      <name val="Calibri"/>
      <scheme val="minor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5"/>
      <color rgb="FFFFC000"/>
      <name val="Arimo"/>
    </font>
    <font>
      <sz val="15"/>
      <color rgb="FF00B050"/>
      <name val="Arimo"/>
    </font>
    <font>
      <sz val="15"/>
      <color rgb="FFFF0000"/>
      <name val="Arimo"/>
    </font>
    <font>
      <sz val="15"/>
      <color rgb="FF000000"/>
      <name val="Arimo"/>
    </font>
    <font>
      <b/>
      <u/>
      <sz val="11"/>
      <color rgb="FF000000"/>
      <name val="Calibri"/>
    </font>
    <font>
      <vertAlign val="superscript"/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5" fillId="0" borderId="1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1" fontId="5" fillId="0" borderId="19" xfId="0" applyNumberFormat="1" applyFont="1" applyBorder="1" applyAlignment="1">
      <alignment horizontal="center" vertical="center"/>
    </xf>
    <xf numFmtId="14" fontId="5" fillId="0" borderId="20" xfId="0" applyNumberFormat="1" applyFont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1" fontId="5" fillId="0" borderId="23" xfId="0" applyNumberFormat="1" applyFont="1" applyBorder="1" applyAlignment="1">
      <alignment horizontal="center" vertical="center"/>
    </xf>
    <xf numFmtId="14" fontId="5" fillId="0" borderId="24" xfId="0" applyNumberFormat="1" applyFont="1" applyBorder="1" applyAlignment="1">
      <alignment horizontal="center" vertical="center"/>
    </xf>
    <xf numFmtId="0" fontId="4" fillId="0" borderId="0" xfId="0" applyFont="1"/>
    <xf numFmtId="0" fontId="7" fillId="0" borderId="0" xfId="0" applyFont="1"/>
    <xf numFmtId="0" fontId="3" fillId="2" borderId="2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8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28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164" fontId="3" fillId="3" borderId="25" xfId="0" applyNumberFormat="1" applyFont="1" applyFill="1" applyBorder="1" applyAlignment="1">
      <alignment horizontal="center" vertical="center" wrapText="1"/>
    </xf>
    <xf numFmtId="165" fontId="3" fillId="3" borderId="25" xfId="0" applyNumberFormat="1" applyFont="1" applyFill="1" applyBorder="1" applyAlignment="1">
      <alignment horizontal="center" vertical="center" wrapText="1"/>
    </xf>
    <xf numFmtId="0" fontId="4" fillId="0" borderId="29" xfId="0" applyFont="1" applyBorder="1" applyAlignment="1">
      <alignment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4" fillId="0" borderId="28" xfId="0" applyFont="1" applyBorder="1" applyAlignment="1">
      <alignment vertical="center"/>
    </xf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4" fillId="0" borderId="37" xfId="0" quotePrefix="1" applyFont="1" applyBorder="1" applyAlignment="1">
      <alignment horizontal="center" vertical="center"/>
    </xf>
    <xf numFmtId="0" fontId="4" fillId="0" borderId="38" xfId="0" quotePrefix="1" applyFont="1" applyBorder="1" applyAlignment="1">
      <alignment horizontal="center" vertical="center"/>
    </xf>
    <xf numFmtId="0" fontId="12" fillId="0" borderId="40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3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4" fillId="0" borderId="28" xfId="0" applyFont="1" applyBorder="1" applyAlignment="1">
      <alignment vertical="center" wrapText="1"/>
    </xf>
    <xf numFmtId="0" fontId="12" fillId="0" borderId="38" xfId="0" quotePrefix="1" applyFont="1" applyBorder="1" applyAlignment="1">
      <alignment horizontal="center" vertical="center"/>
    </xf>
    <xf numFmtId="0" fontId="4" fillId="0" borderId="41" xfId="0" applyFont="1" applyBorder="1" applyAlignment="1">
      <alignment vertical="center"/>
    </xf>
    <xf numFmtId="0" fontId="4" fillId="0" borderId="22" xfId="0" quotePrefix="1" applyFont="1" applyBorder="1" applyAlignment="1">
      <alignment horizontal="center" vertical="center"/>
    </xf>
    <xf numFmtId="0" fontId="4" fillId="0" borderId="24" xfId="0" quotePrefix="1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12" fillId="0" borderId="24" xfId="0" quotePrefix="1" applyFont="1" applyBorder="1" applyAlignment="1">
      <alignment horizontal="center" vertical="center"/>
    </xf>
    <xf numFmtId="0" fontId="3" fillId="2" borderId="45" xfId="0" applyFont="1" applyFill="1" applyBorder="1" applyAlignment="1">
      <alignment vertical="center" wrapText="1"/>
    </xf>
    <xf numFmtId="0" fontId="4" fillId="0" borderId="46" xfId="0" applyFont="1" applyBorder="1" applyAlignment="1">
      <alignment vertical="center"/>
    </xf>
    <xf numFmtId="166" fontId="5" fillId="0" borderId="46" xfId="0" applyNumberFormat="1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3" borderId="47" xfId="0" applyFont="1" applyFill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166" fontId="5" fillId="0" borderId="48" xfId="0" applyNumberFormat="1" applyFont="1" applyBorder="1" applyAlignment="1">
      <alignment horizontal="center" vertical="center"/>
    </xf>
    <xf numFmtId="0" fontId="12" fillId="3" borderId="47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vertical="center" wrapText="1"/>
    </xf>
    <xf numFmtId="0" fontId="5" fillId="0" borderId="35" xfId="0" applyFont="1" applyBorder="1" applyAlignment="1">
      <alignment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5" fillId="0" borderId="37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4" fillId="0" borderId="42" xfId="0" applyFont="1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0" fontId="13" fillId="0" borderId="0" xfId="0" applyFont="1"/>
    <xf numFmtId="0" fontId="3" fillId="2" borderId="30" xfId="0" applyFont="1" applyFill="1" applyBorder="1" applyAlignment="1">
      <alignment horizontal="center" vertical="center" wrapText="1"/>
    </xf>
    <xf numFmtId="0" fontId="6" fillId="0" borderId="31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/>
    <xf numFmtId="0" fontId="5" fillId="0" borderId="7" xfId="0" applyFont="1" applyBorder="1" applyAlignment="1">
      <alignment horizontal="center" vertical="center"/>
    </xf>
    <xf numFmtId="0" fontId="6" fillId="0" borderId="8" xfId="0" applyFont="1" applyBorder="1"/>
    <xf numFmtId="0" fontId="5" fillId="0" borderId="12" xfId="0" applyFont="1" applyBorder="1" applyAlignment="1">
      <alignment horizontal="center"/>
    </xf>
    <xf numFmtId="0" fontId="6" fillId="0" borderId="13" xfId="0" applyFont="1" applyBorder="1"/>
    <xf numFmtId="0" fontId="4" fillId="0" borderId="35" xfId="0" applyFont="1" applyBorder="1" applyAlignment="1">
      <alignment horizontal="center" vertical="center"/>
    </xf>
    <xf numFmtId="0" fontId="6" fillId="0" borderId="36" xfId="0" applyFont="1" applyBorder="1"/>
    <xf numFmtId="0" fontId="4" fillId="0" borderId="7" xfId="0" applyFont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 wrapText="1"/>
    </xf>
    <xf numFmtId="0" fontId="6" fillId="0" borderId="15" xfId="0" applyFont="1" applyBorder="1"/>
    <xf numFmtId="0" fontId="4" fillId="0" borderId="7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/>
    </xf>
    <xf numFmtId="0" fontId="6" fillId="0" borderId="43" xfId="0" applyFont="1" applyBorder="1"/>
    <xf numFmtId="0" fontId="6" fillId="0" borderId="26" xfId="0" applyFont="1" applyBorder="1"/>
    <xf numFmtId="0" fontId="6" fillId="0" borderId="44" xfId="0" applyFont="1" applyBorder="1"/>
  </cellXfs>
  <cellStyles count="1">
    <cellStyle name="Normal" xfId="0" builtinId="0"/>
  </cellStyles>
  <dxfs count="168"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10"/>
  <sheetViews>
    <sheetView showGridLines="0" tabSelected="1" topLeftCell="A25" workbookViewId="0">
      <selection activeCell="F33" sqref="F33:G33"/>
    </sheetView>
  </sheetViews>
  <sheetFormatPr baseColWidth="10" defaultColWidth="14.42578125" defaultRowHeight="15" customHeight="1"/>
  <cols>
    <col min="1" max="1" width="40.28515625" customWidth="1"/>
    <col min="2" max="2" width="24" customWidth="1"/>
    <col min="3" max="3" width="22" customWidth="1"/>
    <col min="4" max="4" width="27" customWidth="1"/>
    <col min="5" max="5" width="21.140625" customWidth="1"/>
    <col min="6" max="6" width="19.85546875" customWidth="1"/>
    <col min="7" max="7" width="23" customWidth="1"/>
    <col min="8" max="8" width="23.42578125" customWidth="1"/>
    <col min="9" max="9" width="19.28515625" customWidth="1"/>
    <col min="10" max="10" width="19.7109375" customWidth="1"/>
    <col min="11" max="11" width="48.28515625" customWidth="1"/>
    <col min="12" max="17" width="10.7109375" customWidth="1"/>
  </cols>
  <sheetData>
    <row r="1" spans="1:17" ht="14.25" customHeight="1">
      <c r="A1" s="87" t="s">
        <v>0</v>
      </c>
      <c r="B1" s="88"/>
      <c r="C1" s="88"/>
      <c r="D1" s="88"/>
      <c r="E1" s="88"/>
      <c r="F1" s="88"/>
      <c r="G1" s="88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8.75" customHeight="1">
      <c r="A3" s="5" t="s">
        <v>2</v>
      </c>
      <c r="B3" s="89" t="s">
        <v>3</v>
      </c>
      <c r="C3" s="90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6.75" customHeight="1">
      <c r="A4" s="9" t="s">
        <v>6</v>
      </c>
      <c r="B4" s="91" t="s">
        <v>7</v>
      </c>
      <c r="C4" s="92"/>
      <c r="D4" s="11" t="s">
        <v>8</v>
      </c>
      <c r="E4" s="12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.75" customHeight="1">
      <c r="A5" s="9" t="s">
        <v>10</v>
      </c>
      <c r="B5" s="91" t="s">
        <v>11</v>
      </c>
      <c r="C5" s="92"/>
      <c r="D5" s="11" t="s">
        <v>12</v>
      </c>
      <c r="E5" s="13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4" t="s">
        <v>14</v>
      </c>
      <c r="B6" s="93" t="s">
        <v>15</v>
      </c>
      <c r="C6" s="94"/>
      <c r="D6" s="15" t="s">
        <v>16</v>
      </c>
      <c r="E6" s="16">
        <v>10734302</v>
      </c>
      <c r="F6" s="17"/>
      <c r="G6" s="17"/>
    </row>
    <row r="7" spans="1:17" ht="14.25" customHeight="1">
      <c r="A7" s="18"/>
      <c r="B7" s="18"/>
      <c r="C7" s="18"/>
      <c r="D7" s="19"/>
      <c r="E7" s="4"/>
      <c r="H7" s="17"/>
      <c r="I7" s="17"/>
    </row>
    <row r="8" spans="1:17" ht="14.25" customHeight="1">
      <c r="A8" s="2" t="s">
        <v>17</v>
      </c>
      <c r="B8" s="2"/>
      <c r="C8" s="3"/>
      <c r="E8" s="4"/>
    </row>
    <row r="9" spans="1:17" ht="30">
      <c r="A9" s="20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>
      <c r="A10" s="5" t="s">
        <v>24</v>
      </c>
      <c r="B10" s="21" t="s">
        <v>25</v>
      </c>
      <c r="C10" s="22" t="s">
        <v>26</v>
      </c>
      <c r="D10" s="23" t="s">
        <v>27</v>
      </c>
      <c r="E10" s="23">
        <v>174720</v>
      </c>
      <c r="F10" s="24">
        <v>43803</v>
      </c>
    </row>
    <row r="11" spans="1:17" ht="30">
      <c r="A11" s="25" t="s">
        <v>28</v>
      </c>
      <c r="B11" s="26" t="s">
        <v>29</v>
      </c>
      <c r="C11" s="27" t="s">
        <v>30</v>
      </c>
      <c r="D11" s="28" t="s">
        <v>31</v>
      </c>
      <c r="E11" s="28" t="s">
        <v>32</v>
      </c>
      <c r="F11" s="29">
        <v>43657</v>
      </c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</row>
    <row r="12" spans="1:17" ht="14.25" customHeight="1">
      <c r="E12" s="4"/>
    </row>
    <row r="13" spans="1:17" ht="14.25" customHeight="1">
      <c r="A13" s="31" t="s">
        <v>33</v>
      </c>
      <c r="E13" s="4"/>
    </row>
    <row r="14" spans="1:17" ht="14.25" customHeight="1">
      <c r="A14" s="32" t="s">
        <v>34</v>
      </c>
      <c r="B14" s="32" t="s">
        <v>35</v>
      </c>
      <c r="C14" s="33"/>
      <c r="D14" s="33"/>
      <c r="E14" s="34"/>
      <c r="F14" s="33"/>
      <c r="G14" s="33"/>
      <c r="H14" s="33"/>
      <c r="I14" s="35"/>
      <c r="J14" s="36"/>
      <c r="K14" s="36"/>
      <c r="L14" s="36"/>
      <c r="M14" s="36"/>
      <c r="N14" s="36"/>
      <c r="O14" s="36"/>
      <c r="P14" s="36"/>
      <c r="Q14" s="36"/>
    </row>
    <row r="15" spans="1:17" ht="14.25" customHeight="1">
      <c r="A15" s="37" t="s">
        <v>36</v>
      </c>
      <c r="B15" s="38" t="s">
        <v>37</v>
      </c>
      <c r="C15" s="34"/>
      <c r="D15" s="34"/>
      <c r="E15" s="34"/>
      <c r="F15" s="34"/>
      <c r="G15" s="34"/>
      <c r="H15" s="34"/>
      <c r="I15" s="39"/>
      <c r="J15" s="36"/>
      <c r="K15" s="36"/>
      <c r="L15" s="36"/>
      <c r="M15" s="36"/>
      <c r="N15" s="36"/>
      <c r="O15" s="36"/>
      <c r="P15" s="36"/>
      <c r="Q15" s="36"/>
    </row>
    <row r="16" spans="1:17" ht="14.25" customHeight="1">
      <c r="A16" s="40" t="s">
        <v>38</v>
      </c>
      <c r="B16" s="41" t="s">
        <v>37</v>
      </c>
      <c r="C16" s="34"/>
      <c r="D16" s="34"/>
      <c r="E16" s="34"/>
      <c r="F16" s="34"/>
      <c r="G16" s="34"/>
      <c r="H16" s="34"/>
      <c r="I16" s="39"/>
      <c r="J16" s="36"/>
      <c r="K16" s="36"/>
      <c r="L16" s="36"/>
      <c r="M16" s="36"/>
      <c r="N16" s="36"/>
      <c r="O16" s="36"/>
      <c r="P16" s="36"/>
      <c r="Q16" s="36"/>
    </row>
    <row r="17" spans="1:17" ht="14.25" customHeight="1">
      <c r="A17" s="42" t="s">
        <v>39</v>
      </c>
      <c r="B17" s="43" t="s">
        <v>37</v>
      </c>
      <c r="C17" s="34"/>
      <c r="D17" s="34"/>
      <c r="E17" s="34"/>
      <c r="F17" s="34"/>
      <c r="G17" s="34"/>
      <c r="H17" s="34"/>
      <c r="I17" s="39"/>
      <c r="J17" s="36"/>
      <c r="K17" s="36"/>
      <c r="L17" s="36"/>
      <c r="M17" s="36"/>
      <c r="N17" s="36"/>
      <c r="O17" s="36"/>
      <c r="P17" s="36"/>
      <c r="Q17" s="36"/>
    </row>
    <row r="18" spans="1:17" ht="14.25" customHeight="1"/>
    <row r="19" spans="1:17" ht="14.25" customHeight="1">
      <c r="A19" s="31" t="s">
        <v>40</v>
      </c>
    </row>
    <row r="20" spans="1:17" ht="14.25" customHeight="1">
      <c r="A20" s="98" t="s">
        <v>41</v>
      </c>
      <c r="B20" s="85" t="s">
        <v>42</v>
      </c>
      <c r="C20" s="86"/>
      <c r="D20" s="32" t="s">
        <v>43</v>
      </c>
      <c r="E20" s="44">
        <v>44839</v>
      </c>
      <c r="F20" s="32" t="s">
        <v>44</v>
      </c>
      <c r="G20" s="45">
        <v>0.45625000000291038</v>
      </c>
    </row>
    <row r="21" spans="1:17" ht="14.25" customHeight="1">
      <c r="A21" s="99"/>
      <c r="B21" s="32" t="s">
        <v>45</v>
      </c>
      <c r="C21" s="32" t="s">
        <v>46</v>
      </c>
      <c r="D21" s="32" t="s">
        <v>47</v>
      </c>
      <c r="E21" s="32" t="s">
        <v>34</v>
      </c>
      <c r="F21" s="85" t="s">
        <v>48</v>
      </c>
      <c r="G21" s="86"/>
    </row>
    <row r="22" spans="1:17" ht="14.25" customHeight="1">
      <c r="A22" s="46" t="s">
        <v>49</v>
      </c>
      <c r="B22" s="47" t="s">
        <v>50</v>
      </c>
      <c r="C22" s="48" t="s">
        <v>50</v>
      </c>
      <c r="D22" s="47">
        <v>6654</v>
      </c>
      <c r="E22" s="49"/>
      <c r="F22" s="95"/>
      <c r="G22" s="96"/>
      <c r="H22" s="8"/>
      <c r="I22" s="8"/>
      <c r="J22" s="8"/>
      <c r="K22" s="8"/>
      <c r="L22" s="8"/>
      <c r="M22" s="8"/>
      <c r="N22" s="8"/>
      <c r="O22" s="8"/>
      <c r="P22" s="8"/>
      <c r="Q22" s="8"/>
    </row>
    <row r="23" spans="1:17" ht="14.25" customHeight="1">
      <c r="A23" s="50" t="s">
        <v>51</v>
      </c>
      <c r="B23" s="51" t="s">
        <v>50</v>
      </c>
      <c r="C23" s="52" t="s">
        <v>50</v>
      </c>
      <c r="D23" s="51">
        <v>5</v>
      </c>
      <c r="E23" s="53"/>
      <c r="F23" s="97"/>
      <c r="G23" s="92"/>
      <c r="H23" s="8"/>
      <c r="I23" s="8"/>
      <c r="J23" s="8"/>
      <c r="K23" s="8"/>
      <c r="L23" s="8"/>
      <c r="M23" s="8"/>
      <c r="N23" s="8"/>
      <c r="O23" s="8"/>
      <c r="P23" s="8"/>
      <c r="Q23" s="8"/>
    </row>
    <row r="24" spans="1:17" ht="14.25" customHeight="1">
      <c r="A24" s="50" t="s">
        <v>52</v>
      </c>
      <c r="B24" s="51">
        <v>6</v>
      </c>
      <c r="C24" s="52">
        <v>10</v>
      </c>
      <c r="D24" s="51">
        <v>8.1999999999999993</v>
      </c>
      <c r="E24" s="53" t="s">
        <v>37</v>
      </c>
      <c r="F24" s="97"/>
      <c r="G24" s="92"/>
      <c r="H24" s="8"/>
      <c r="I24" s="8"/>
      <c r="J24" s="8"/>
      <c r="K24" s="8"/>
      <c r="L24" s="8"/>
      <c r="M24" s="8"/>
      <c r="N24" s="8"/>
      <c r="O24" s="8"/>
      <c r="P24" s="8"/>
      <c r="Q24" s="8"/>
    </row>
    <row r="25" spans="1:17" ht="14.25" customHeight="1">
      <c r="A25" s="50" t="s">
        <v>53</v>
      </c>
      <c r="B25" s="51">
        <v>35</v>
      </c>
      <c r="C25" s="52">
        <v>45</v>
      </c>
      <c r="D25" s="51">
        <v>40</v>
      </c>
      <c r="E25" s="53" t="s">
        <v>37</v>
      </c>
      <c r="F25" s="97"/>
      <c r="G25" s="92"/>
      <c r="H25" s="8"/>
      <c r="I25" s="8"/>
      <c r="J25" s="8"/>
      <c r="K25" s="8"/>
      <c r="L25" s="8"/>
      <c r="M25" s="8"/>
      <c r="N25" s="8"/>
      <c r="O25" s="8"/>
      <c r="P25" s="8"/>
      <c r="Q25" s="8"/>
    </row>
    <row r="26" spans="1:17" ht="14.25" customHeight="1">
      <c r="A26" s="50" t="s">
        <v>54</v>
      </c>
      <c r="B26" s="51">
        <v>6</v>
      </c>
      <c r="C26" s="52">
        <v>11</v>
      </c>
      <c r="D26" s="51">
        <v>8.1</v>
      </c>
      <c r="E26" s="53" t="s">
        <v>37</v>
      </c>
      <c r="F26" s="97"/>
      <c r="G26" s="92"/>
      <c r="H26" s="8"/>
      <c r="I26" s="8"/>
      <c r="J26" s="8"/>
      <c r="K26" s="8"/>
      <c r="L26" s="8"/>
      <c r="M26" s="8"/>
      <c r="N26" s="8"/>
      <c r="O26" s="8"/>
      <c r="P26" s="8"/>
      <c r="Q26" s="8"/>
    </row>
    <row r="27" spans="1:17" ht="14.25" customHeight="1">
      <c r="A27" s="50" t="s">
        <v>55</v>
      </c>
      <c r="B27" s="54" t="s">
        <v>50</v>
      </c>
      <c r="C27" s="55" t="s">
        <v>50</v>
      </c>
      <c r="D27" s="51">
        <v>40</v>
      </c>
      <c r="E27" s="53"/>
      <c r="F27" s="91"/>
      <c r="G27" s="92"/>
      <c r="H27" s="8"/>
      <c r="I27" s="8"/>
      <c r="J27" s="8"/>
      <c r="K27" s="8"/>
      <c r="L27" s="8"/>
      <c r="M27" s="8"/>
      <c r="N27" s="8"/>
      <c r="O27" s="8"/>
      <c r="P27" s="8"/>
      <c r="Q27" s="8"/>
    </row>
    <row r="28" spans="1:17" ht="14.25" customHeight="1">
      <c r="A28" s="50" t="s">
        <v>56</v>
      </c>
      <c r="B28" s="54" t="s">
        <v>50</v>
      </c>
      <c r="C28" s="55" t="s">
        <v>50</v>
      </c>
      <c r="D28" s="51">
        <v>1E-4</v>
      </c>
      <c r="E28" s="56"/>
      <c r="F28" s="10"/>
      <c r="G28" s="57"/>
      <c r="H28" s="8"/>
      <c r="I28" s="8"/>
      <c r="J28" s="8"/>
      <c r="K28" s="8"/>
      <c r="L28" s="8"/>
      <c r="M28" s="8"/>
      <c r="N28" s="8"/>
      <c r="O28" s="8"/>
      <c r="P28" s="8"/>
      <c r="Q28" s="8"/>
    </row>
    <row r="29" spans="1:17" ht="14.25" customHeight="1">
      <c r="A29" s="50" t="s">
        <v>57</v>
      </c>
      <c r="B29" s="58">
        <v>2.0000000000000002E-5</v>
      </c>
      <c r="C29" s="59">
        <v>1.4999999999999999E-4</v>
      </c>
      <c r="D29" s="51">
        <v>2.3900000000000002E-5</v>
      </c>
      <c r="E29" s="56" t="s">
        <v>37</v>
      </c>
      <c r="F29" s="10"/>
      <c r="G29" s="57"/>
      <c r="H29" s="8"/>
      <c r="I29" s="8"/>
      <c r="J29" s="8"/>
      <c r="K29" s="8"/>
      <c r="L29" s="8"/>
      <c r="M29" s="8"/>
      <c r="N29" s="8"/>
      <c r="O29" s="8"/>
      <c r="P29" s="8"/>
      <c r="Q29" s="8"/>
    </row>
    <row r="30" spans="1:17" ht="15.75" customHeight="1">
      <c r="A30" s="60" t="s">
        <v>58</v>
      </c>
      <c r="B30" s="54" t="s">
        <v>50</v>
      </c>
      <c r="C30" s="55" t="s">
        <v>50</v>
      </c>
      <c r="D30" s="51">
        <v>45982</v>
      </c>
      <c r="E30" s="56"/>
      <c r="F30" s="10"/>
      <c r="G30" s="57"/>
      <c r="H30" s="8"/>
      <c r="I30" s="8"/>
      <c r="J30" s="8"/>
      <c r="K30" s="8"/>
      <c r="L30" s="8"/>
      <c r="M30" s="8"/>
      <c r="N30" s="8"/>
      <c r="O30" s="8"/>
      <c r="P30" s="8"/>
      <c r="Q30" s="8"/>
    </row>
    <row r="31" spans="1:17" ht="15.75" customHeight="1">
      <c r="A31" s="60" t="s">
        <v>59</v>
      </c>
      <c r="B31" s="54" t="s">
        <v>50</v>
      </c>
      <c r="C31" s="55" t="s">
        <v>50</v>
      </c>
      <c r="D31" s="51">
        <v>11</v>
      </c>
      <c r="E31" s="56"/>
      <c r="F31" s="10"/>
      <c r="G31" s="57"/>
      <c r="H31" s="8"/>
      <c r="I31" s="8"/>
      <c r="J31" s="8"/>
      <c r="K31" s="8"/>
      <c r="L31" s="8"/>
      <c r="M31" s="8"/>
      <c r="N31" s="8"/>
      <c r="O31" s="8"/>
      <c r="P31" s="8"/>
      <c r="Q31" s="8"/>
    </row>
    <row r="32" spans="1:17" ht="14.25" customHeight="1">
      <c r="A32" s="50" t="s">
        <v>60</v>
      </c>
      <c r="B32" s="54" t="s">
        <v>50</v>
      </c>
      <c r="C32" s="55" t="s">
        <v>50</v>
      </c>
      <c r="D32" s="51" t="s">
        <v>38</v>
      </c>
      <c r="E32" s="41" t="s">
        <v>37</v>
      </c>
      <c r="F32" s="91"/>
      <c r="G32" s="92"/>
      <c r="H32" s="8"/>
      <c r="I32" s="8"/>
      <c r="J32" s="8"/>
      <c r="K32" s="8"/>
      <c r="L32" s="8"/>
      <c r="M32" s="8"/>
      <c r="N32" s="8"/>
      <c r="O32" s="8"/>
      <c r="P32" s="8"/>
      <c r="Q32" s="8"/>
    </row>
    <row r="33" spans="1:17" ht="30.75" customHeight="1">
      <c r="A33" s="50" t="s">
        <v>61</v>
      </c>
      <c r="B33" s="54" t="s">
        <v>50</v>
      </c>
      <c r="C33" s="55" t="s">
        <v>50</v>
      </c>
      <c r="D33" s="51" t="s">
        <v>38</v>
      </c>
      <c r="E33" s="41" t="s">
        <v>37</v>
      </c>
      <c r="F33" s="100" t="s">
        <v>91</v>
      </c>
      <c r="G33" s="92"/>
      <c r="H33" s="8"/>
      <c r="I33" s="8"/>
      <c r="J33" s="8"/>
      <c r="K33" s="8"/>
      <c r="L33" s="8"/>
      <c r="M33" s="8"/>
      <c r="N33" s="8"/>
      <c r="O33" s="8"/>
      <c r="P33" s="8"/>
      <c r="Q33" s="8"/>
    </row>
    <row r="34" spans="1:17" ht="14.25" customHeight="1">
      <c r="A34" s="50" t="s">
        <v>62</v>
      </c>
      <c r="B34" s="54" t="s">
        <v>50</v>
      </c>
      <c r="C34" s="55" t="s">
        <v>50</v>
      </c>
      <c r="D34" s="51" t="s">
        <v>63</v>
      </c>
      <c r="E34" s="61" t="s">
        <v>37</v>
      </c>
      <c r="F34" s="97"/>
      <c r="G34" s="92"/>
      <c r="H34" s="8"/>
      <c r="I34" s="8"/>
      <c r="J34" s="8"/>
      <c r="K34" s="8"/>
      <c r="L34" s="8"/>
      <c r="M34" s="8"/>
      <c r="N34" s="8"/>
      <c r="O34" s="8"/>
      <c r="P34" s="8"/>
      <c r="Q34" s="8"/>
    </row>
    <row r="35" spans="1:17" ht="14.25" customHeight="1">
      <c r="A35" s="62" t="s">
        <v>64</v>
      </c>
      <c r="B35" s="63" t="s">
        <v>50</v>
      </c>
      <c r="C35" s="64" t="s">
        <v>50</v>
      </c>
      <c r="D35" s="65" t="s">
        <v>65</v>
      </c>
      <c r="E35" s="66" t="s">
        <v>37</v>
      </c>
      <c r="F35" s="101"/>
      <c r="G35" s="102"/>
      <c r="H35" s="8"/>
      <c r="I35" s="8"/>
      <c r="J35" s="8"/>
      <c r="K35" s="8"/>
      <c r="L35" s="8"/>
      <c r="M35" s="8"/>
      <c r="N35" s="8"/>
      <c r="O35" s="8"/>
      <c r="P35" s="8"/>
      <c r="Q35" s="8"/>
    </row>
    <row r="36" spans="1:17" ht="14.25" customHeight="1">
      <c r="A36" t="s">
        <v>66</v>
      </c>
    </row>
    <row r="37" spans="1:17" ht="14.25" customHeight="1">
      <c r="A37" s="31" t="s">
        <v>67</v>
      </c>
      <c r="E37" s="4"/>
    </row>
    <row r="38" spans="1:17" ht="14.25" customHeight="1">
      <c r="A38" s="98" t="s">
        <v>41</v>
      </c>
      <c r="B38" s="98" t="s">
        <v>68</v>
      </c>
      <c r="C38" s="85" t="s">
        <v>69</v>
      </c>
      <c r="D38" s="104"/>
      <c r="E38" s="104"/>
      <c r="F38" s="86"/>
      <c r="G38" s="85" t="s">
        <v>70</v>
      </c>
      <c r="H38" s="104"/>
      <c r="I38" s="104"/>
      <c r="J38" s="104"/>
      <c r="K38" s="86"/>
    </row>
    <row r="39" spans="1:17" ht="15.75" customHeight="1">
      <c r="A39" s="103"/>
      <c r="B39" s="103"/>
      <c r="C39" s="32" t="s">
        <v>43</v>
      </c>
      <c r="D39" s="44"/>
      <c r="E39" s="32" t="s">
        <v>44</v>
      </c>
      <c r="F39" s="45"/>
      <c r="G39" s="32" t="s">
        <v>43</v>
      </c>
      <c r="H39" s="44"/>
      <c r="I39" s="32" t="s">
        <v>44</v>
      </c>
      <c r="J39" s="45"/>
      <c r="K39" s="67"/>
    </row>
    <row r="40" spans="1:17" ht="15.75" customHeight="1">
      <c r="A40" s="99"/>
      <c r="B40" s="99"/>
      <c r="C40" s="32" t="s">
        <v>71</v>
      </c>
      <c r="D40" s="32" t="s">
        <v>72</v>
      </c>
      <c r="E40" s="32" t="s">
        <v>73</v>
      </c>
      <c r="F40" s="32" t="s">
        <v>34</v>
      </c>
      <c r="G40" s="32" t="s">
        <v>71</v>
      </c>
      <c r="H40" s="32" t="s">
        <v>72</v>
      </c>
      <c r="I40" s="32" t="s">
        <v>73</v>
      </c>
      <c r="J40" s="32" t="s">
        <v>34</v>
      </c>
      <c r="K40" s="32" t="s">
        <v>48</v>
      </c>
    </row>
    <row r="41" spans="1:17" ht="15.75" customHeight="1">
      <c r="A41" s="68" t="s">
        <v>74</v>
      </c>
      <c r="B41" s="69">
        <v>4.1000000000000002E-2</v>
      </c>
      <c r="C41" s="70"/>
      <c r="D41" s="71"/>
      <c r="E41" s="69" t="str">
        <f>IFERROR(ABS(D41-C41)/D41,"")</f>
        <v/>
      </c>
      <c r="F41" s="72" t="s">
        <v>37</v>
      </c>
      <c r="G41" s="70"/>
      <c r="H41" s="71"/>
      <c r="I41" s="73" t="str">
        <f>IFERROR(ABS(H41-G41)/H41,"")</f>
        <v/>
      </c>
      <c r="J41" s="74" t="s">
        <v>37</v>
      </c>
      <c r="K41" s="71" t="s">
        <v>75</v>
      </c>
      <c r="L41" s="8"/>
      <c r="M41" s="8"/>
      <c r="N41" s="8"/>
      <c r="O41" s="8"/>
      <c r="P41" s="8"/>
      <c r="Q41" s="8"/>
    </row>
    <row r="42" spans="1:17" ht="15.75" customHeight="1">
      <c r="A42" t="s">
        <v>76</v>
      </c>
    </row>
    <row r="43" spans="1:17" ht="15.75" customHeight="1">
      <c r="A43" s="31" t="s">
        <v>77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</row>
    <row r="44" spans="1:17" ht="15.75" customHeight="1">
      <c r="A44" s="75" t="s">
        <v>78</v>
      </c>
      <c r="B44" s="20" t="s">
        <v>79</v>
      </c>
      <c r="C44" s="20" t="s">
        <v>80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</row>
    <row r="45" spans="1:17" ht="15.75" customHeight="1">
      <c r="A45" s="76" t="s">
        <v>81</v>
      </c>
      <c r="B45" s="77">
        <v>3.3133000000000003E-2</v>
      </c>
      <c r="C45" s="78">
        <v>-252.13059999999999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</row>
    <row r="46" spans="1:17" ht="15.75" customHeight="1">
      <c r="A46" s="79" t="s">
        <v>82</v>
      </c>
      <c r="B46" s="80">
        <v>24.04</v>
      </c>
      <c r="C46" s="81">
        <v>724.85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</row>
    <row r="47" spans="1:17" ht="15.75" customHeight="1">
      <c r="A47" s="82" t="s">
        <v>83</v>
      </c>
      <c r="B47" s="65">
        <v>32.25</v>
      </c>
      <c r="C47" s="83">
        <v>639.71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</row>
    <row r="48" spans="1:17" ht="15.75" customHeight="1">
      <c r="A48" s="84" t="s">
        <v>84</v>
      </c>
    </row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</sheetData>
  <mergeCells count="22">
    <mergeCell ref="F34:G34"/>
    <mergeCell ref="F35:G35"/>
    <mergeCell ref="A38:A40"/>
    <mergeCell ref="B38:B40"/>
    <mergeCell ref="C38:F38"/>
    <mergeCell ref="G38:K38"/>
    <mergeCell ref="F26:G26"/>
    <mergeCell ref="A20:A21"/>
    <mergeCell ref="F33:G33"/>
    <mergeCell ref="F32:G32"/>
    <mergeCell ref="F27:G27"/>
    <mergeCell ref="F21:G21"/>
    <mergeCell ref="F22:G22"/>
    <mergeCell ref="F23:G23"/>
    <mergeCell ref="F24:G24"/>
    <mergeCell ref="F25:G25"/>
    <mergeCell ref="B20:C20"/>
    <mergeCell ref="A1:G1"/>
    <mergeCell ref="B3:C3"/>
    <mergeCell ref="B4:C4"/>
    <mergeCell ref="B5:C5"/>
    <mergeCell ref="B6:C6"/>
  </mergeCells>
  <conditionalFormatting sqref="E22">
    <cfRule type="expression" dxfId="167" priority="1">
      <formula>$D$22=""</formula>
    </cfRule>
  </conditionalFormatting>
  <conditionalFormatting sqref="E22">
    <cfRule type="expression" dxfId="166" priority="2" stopIfTrue="1">
      <formula>D22&gt;$C$22</formula>
    </cfRule>
  </conditionalFormatting>
  <conditionalFormatting sqref="E22">
    <cfRule type="expression" dxfId="165" priority="3" stopIfTrue="1">
      <formula>AND(D22&gt;=$B$22,D22&lt;=$C$22)</formula>
    </cfRule>
  </conditionalFormatting>
  <conditionalFormatting sqref="E22">
    <cfRule type="expression" dxfId="164" priority="4" stopIfTrue="1">
      <formula>D22&lt;$B$22</formula>
    </cfRule>
  </conditionalFormatting>
  <conditionalFormatting sqref="E23">
    <cfRule type="expression" dxfId="163" priority="5">
      <formula>$D$23=""</formula>
    </cfRule>
  </conditionalFormatting>
  <conditionalFormatting sqref="E23">
    <cfRule type="expression" dxfId="162" priority="6" stopIfTrue="1">
      <formula>D23&gt;$C$23</formula>
    </cfRule>
  </conditionalFormatting>
  <conditionalFormatting sqref="E23">
    <cfRule type="expression" dxfId="161" priority="7" stopIfTrue="1">
      <formula>AND(D23&gt;=$B$23,D23&lt;=$C$23)</formula>
    </cfRule>
  </conditionalFormatting>
  <conditionalFormatting sqref="E23">
    <cfRule type="expression" dxfId="160" priority="8" stopIfTrue="1">
      <formula>D23&lt;$B$23</formula>
    </cfRule>
  </conditionalFormatting>
  <conditionalFormatting sqref="E25">
    <cfRule type="expression" dxfId="159" priority="9">
      <formula>$D$25=""</formula>
    </cfRule>
  </conditionalFormatting>
  <conditionalFormatting sqref="E25">
    <cfRule type="expression" dxfId="158" priority="10" stopIfTrue="1">
      <formula>D25&gt;$C$25</formula>
    </cfRule>
  </conditionalFormatting>
  <conditionalFormatting sqref="E25">
    <cfRule type="expression" dxfId="157" priority="11" stopIfTrue="1">
      <formula>AND(D25&gt;=$B$25,D25&lt;=$C$25)</formula>
    </cfRule>
  </conditionalFormatting>
  <conditionalFormatting sqref="E25">
    <cfRule type="expression" dxfId="156" priority="12" stopIfTrue="1">
      <formula>D25&lt;$B$25</formula>
    </cfRule>
  </conditionalFormatting>
  <conditionalFormatting sqref="E26">
    <cfRule type="expression" dxfId="155" priority="13">
      <formula>$D$26=""</formula>
    </cfRule>
  </conditionalFormatting>
  <conditionalFormatting sqref="E26">
    <cfRule type="expression" dxfId="154" priority="14" stopIfTrue="1">
      <formula>D26&gt;$C$26</formula>
    </cfRule>
  </conditionalFormatting>
  <conditionalFormatting sqref="E26">
    <cfRule type="expression" dxfId="153" priority="15" stopIfTrue="1">
      <formula>AND(D26&gt;=$B$26,D26&lt;=$C$26)</formula>
    </cfRule>
  </conditionalFormatting>
  <conditionalFormatting sqref="E26">
    <cfRule type="expression" dxfId="152" priority="16" stopIfTrue="1">
      <formula>D26&lt;$B$26</formula>
    </cfRule>
  </conditionalFormatting>
  <conditionalFormatting sqref="E29">
    <cfRule type="expression" dxfId="151" priority="17" stopIfTrue="1">
      <formula>$D$29&gt;$C$29</formula>
    </cfRule>
  </conditionalFormatting>
  <conditionalFormatting sqref="E29">
    <cfRule type="expression" dxfId="150" priority="18" stopIfTrue="1">
      <formula>AND(D29&gt;=$B$29,D29&lt;=$C$29)</formula>
    </cfRule>
  </conditionalFormatting>
  <conditionalFormatting sqref="E29">
    <cfRule type="expression" dxfId="149" priority="19" stopIfTrue="1">
      <formula>D29&lt;$B$29</formula>
    </cfRule>
  </conditionalFormatting>
  <conditionalFormatting sqref="E24">
    <cfRule type="expression" dxfId="148" priority="20">
      <formula>$D$24=""</formula>
    </cfRule>
  </conditionalFormatting>
  <conditionalFormatting sqref="E24">
    <cfRule type="expression" dxfId="147" priority="21" stopIfTrue="1">
      <formula>$D$24&gt;$C$24</formula>
    </cfRule>
  </conditionalFormatting>
  <conditionalFormatting sqref="E24">
    <cfRule type="expression" dxfId="146" priority="22" stopIfTrue="1">
      <formula>AND(D24&gt;=$B$24,D24&lt;=$C$24)</formula>
    </cfRule>
  </conditionalFormatting>
  <conditionalFormatting sqref="E24">
    <cfRule type="expression" dxfId="145" priority="23" stopIfTrue="1">
      <formula>$D$24&lt;$B$24</formula>
    </cfRule>
  </conditionalFormatting>
  <conditionalFormatting sqref="E32">
    <cfRule type="expression" dxfId="144" priority="24">
      <formula>$D$32=""</formula>
    </cfRule>
  </conditionalFormatting>
  <conditionalFormatting sqref="E32">
    <cfRule type="expression" dxfId="143" priority="25" stopIfTrue="1">
      <formula>$D$32="OK"</formula>
    </cfRule>
  </conditionalFormatting>
  <conditionalFormatting sqref="E32">
    <cfRule type="expression" dxfId="142" priority="26" stopIfTrue="1">
      <formula>$D$32&lt;&gt;"OK"</formula>
    </cfRule>
  </conditionalFormatting>
  <conditionalFormatting sqref="E33">
    <cfRule type="expression" dxfId="141" priority="27">
      <formula>$D$33=""</formula>
    </cfRule>
  </conditionalFormatting>
  <conditionalFormatting sqref="E33">
    <cfRule type="expression" dxfId="140" priority="28" stopIfTrue="1">
      <formula>$D$33="OK"</formula>
    </cfRule>
  </conditionalFormatting>
  <conditionalFormatting sqref="E33">
    <cfRule type="expression" dxfId="139" priority="29" stopIfTrue="1">
      <formula>$D$33&lt;&gt;"OK"</formula>
    </cfRule>
  </conditionalFormatting>
  <conditionalFormatting sqref="E34">
    <cfRule type="expression" dxfId="138" priority="30">
      <formula>$D$34=""</formula>
    </cfRule>
  </conditionalFormatting>
  <conditionalFormatting sqref="E34">
    <cfRule type="expression" dxfId="137" priority="31">
      <formula>$D$34&lt;&gt;"BUEN ESTADO"</formula>
    </cfRule>
  </conditionalFormatting>
  <conditionalFormatting sqref="E34">
    <cfRule type="expression" dxfId="136" priority="32">
      <formula>$D$34="BUEN ESTADO"</formula>
    </cfRule>
  </conditionalFormatting>
  <conditionalFormatting sqref="E35">
    <cfRule type="expression" dxfId="135" priority="33">
      <formula>$D$35=""</formula>
    </cfRule>
  </conditionalFormatting>
  <conditionalFormatting sqref="E35">
    <cfRule type="expression" dxfId="134" priority="34">
      <formula>$D$35&lt;&gt;"NO"</formula>
    </cfRule>
  </conditionalFormatting>
  <conditionalFormatting sqref="E35">
    <cfRule type="expression" dxfId="133" priority="35">
      <formula>$D$35="NO"</formula>
    </cfRule>
  </conditionalFormatting>
  <conditionalFormatting sqref="F41">
    <cfRule type="expression" dxfId="132" priority="36" stopIfTrue="1">
      <formula>$E$41=""</formula>
    </cfRule>
  </conditionalFormatting>
  <conditionalFormatting sqref="F41">
    <cfRule type="expression" dxfId="131" priority="37" stopIfTrue="1">
      <formula>$E$41&lt;=$B$41</formula>
    </cfRule>
  </conditionalFormatting>
  <conditionalFormatting sqref="F41">
    <cfRule type="expression" dxfId="130" priority="38" stopIfTrue="1">
      <formula>$E$41&gt;$B$41</formula>
    </cfRule>
  </conditionalFormatting>
  <conditionalFormatting sqref="J41">
    <cfRule type="expression" dxfId="129" priority="39" stopIfTrue="1">
      <formula>$I$41=""</formula>
    </cfRule>
  </conditionalFormatting>
  <conditionalFormatting sqref="J41">
    <cfRule type="expression" dxfId="128" priority="40" stopIfTrue="1">
      <formula>$I$41&lt;=$B$41</formula>
    </cfRule>
  </conditionalFormatting>
  <conditionalFormatting sqref="J41">
    <cfRule type="expression" dxfId="127" priority="41" stopIfTrue="1">
      <formula>$I$41&gt;$B$41</formula>
    </cfRule>
  </conditionalFormatting>
  <conditionalFormatting sqref="E27">
    <cfRule type="expression" dxfId="126" priority="42">
      <formula>$D$27=""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D34</xm:sqref>
        </x14:dataValidation>
        <x14:dataValidation type="list" allowBlank="1" showErrorMessage="1" xr:uid="{00000000-0002-0000-0000-000001000000}">
          <x14:formula1>
            <xm:f>Hoja1!$D$2:$D$3</xm:f>
          </x14:formula1>
          <xm:sqref>D35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D32:D33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10"/>
  <sheetViews>
    <sheetView showGridLines="0" topLeftCell="A18" workbookViewId="0">
      <selection activeCell="F33" sqref="F33:G33"/>
    </sheetView>
  </sheetViews>
  <sheetFormatPr baseColWidth="10" defaultColWidth="14.42578125" defaultRowHeight="15" customHeight="1"/>
  <cols>
    <col min="1" max="1" width="40.28515625" customWidth="1"/>
    <col min="2" max="2" width="24" customWidth="1"/>
    <col min="3" max="3" width="21.5703125" customWidth="1"/>
    <col min="4" max="4" width="27" customWidth="1"/>
    <col min="5" max="5" width="21.140625" customWidth="1"/>
    <col min="6" max="6" width="19.85546875" customWidth="1"/>
    <col min="7" max="8" width="23" customWidth="1"/>
    <col min="9" max="9" width="19.28515625" customWidth="1"/>
    <col min="10" max="10" width="19.7109375" customWidth="1"/>
    <col min="11" max="11" width="48.28515625" customWidth="1"/>
    <col min="12" max="17" width="10.7109375" customWidth="1"/>
  </cols>
  <sheetData>
    <row r="1" spans="1:17" ht="14.25" customHeight="1">
      <c r="A1" s="87" t="s">
        <v>0</v>
      </c>
      <c r="B1" s="88"/>
      <c r="C1" s="88"/>
      <c r="D1" s="88"/>
      <c r="E1" s="88"/>
      <c r="F1" s="88"/>
      <c r="G1" s="88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8.75" customHeight="1">
      <c r="A3" s="5" t="s">
        <v>2</v>
      </c>
      <c r="B3" s="89" t="s">
        <v>3</v>
      </c>
      <c r="C3" s="90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6.75" customHeight="1">
      <c r="A4" s="9" t="s">
        <v>6</v>
      </c>
      <c r="B4" s="91" t="s">
        <v>7</v>
      </c>
      <c r="C4" s="92"/>
      <c r="D4" s="11" t="s">
        <v>8</v>
      </c>
      <c r="E4" s="12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.75" customHeight="1">
      <c r="A5" s="9" t="s">
        <v>10</v>
      </c>
      <c r="B5" s="91" t="s">
        <v>11</v>
      </c>
      <c r="C5" s="92"/>
      <c r="D5" s="11" t="s">
        <v>12</v>
      </c>
      <c r="E5" s="13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4" t="s">
        <v>14</v>
      </c>
      <c r="B6" s="93" t="s">
        <v>15</v>
      </c>
      <c r="C6" s="94"/>
      <c r="D6" s="15" t="s">
        <v>16</v>
      </c>
      <c r="E6" s="16">
        <v>10734302</v>
      </c>
      <c r="F6" s="17"/>
      <c r="G6" s="17"/>
    </row>
    <row r="7" spans="1:17" ht="14.25" customHeight="1">
      <c r="A7" s="18"/>
      <c r="B7" s="18"/>
      <c r="C7" s="18"/>
      <c r="D7" s="19"/>
      <c r="E7" s="4"/>
      <c r="H7" s="17"/>
      <c r="I7" s="17"/>
    </row>
    <row r="8" spans="1:17" ht="14.25" customHeight="1">
      <c r="A8" s="2" t="s">
        <v>17</v>
      </c>
      <c r="B8" s="2"/>
      <c r="C8" s="3"/>
      <c r="E8" s="4"/>
    </row>
    <row r="9" spans="1:17" ht="30">
      <c r="A9" s="20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>
      <c r="A10" s="5" t="s">
        <v>24</v>
      </c>
      <c r="B10" s="21" t="s">
        <v>25</v>
      </c>
      <c r="C10" s="22" t="s">
        <v>26</v>
      </c>
      <c r="D10" s="23" t="s">
        <v>27</v>
      </c>
      <c r="E10" s="23">
        <v>174720</v>
      </c>
      <c r="F10" s="24">
        <v>43803</v>
      </c>
    </row>
    <row r="11" spans="1:17" ht="30">
      <c r="A11" s="25" t="s">
        <v>28</v>
      </c>
      <c r="B11" s="26" t="s">
        <v>29</v>
      </c>
      <c r="C11" s="27" t="s">
        <v>30</v>
      </c>
      <c r="D11" s="28" t="s">
        <v>31</v>
      </c>
      <c r="E11" s="28" t="s">
        <v>32</v>
      </c>
      <c r="F11" s="29">
        <v>43657</v>
      </c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</row>
    <row r="12" spans="1:17" ht="14.25" customHeight="1">
      <c r="E12" s="4"/>
    </row>
    <row r="13" spans="1:17" ht="14.25" customHeight="1">
      <c r="A13" s="31" t="s">
        <v>33</v>
      </c>
      <c r="E13" s="4"/>
    </row>
    <row r="14" spans="1:17" ht="14.25" customHeight="1">
      <c r="A14" s="32" t="s">
        <v>34</v>
      </c>
      <c r="B14" s="32" t="s">
        <v>35</v>
      </c>
      <c r="C14" s="33"/>
      <c r="D14" s="33"/>
      <c r="E14" s="34"/>
      <c r="F14" s="33"/>
      <c r="G14" s="33"/>
      <c r="H14" s="33"/>
      <c r="I14" s="35"/>
      <c r="J14" s="36"/>
      <c r="K14" s="36"/>
      <c r="L14" s="36"/>
      <c r="M14" s="36"/>
      <c r="N14" s="36"/>
      <c r="O14" s="36"/>
      <c r="P14" s="36"/>
      <c r="Q14" s="36"/>
    </row>
    <row r="15" spans="1:17" ht="14.25" customHeight="1">
      <c r="A15" s="37" t="s">
        <v>36</v>
      </c>
      <c r="B15" s="38" t="s">
        <v>37</v>
      </c>
      <c r="C15" s="34"/>
      <c r="D15" s="34"/>
      <c r="E15" s="34"/>
      <c r="F15" s="34"/>
      <c r="G15" s="34"/>
      <c r="H15" s="34"/>
      <c r="I15" s="39"/>
      <c r="J15" s="36"/>
      <c r="K15" s="36"/>
      <c r="L15" s="36"/>
      <c r="M15" s="36"/>
      <c r="N15" s="36"/>
      <c r="O15" s="36"/>
      <c r="P15" s="36"/>
      <c r="Q15" s="36"/>
    </row>
    <row r="16" spans="1:17" ht="14.25" customHeight="1">
      <c r="A16" s="40" t="s">
        <v>38</v>
      </c>
      <c r="B16" s="41" t="s">
        <v>37</v>
      </c>
      <c r="C16" s="34"/>
      <c r="D16" s="34"/>
      <c r="E16" s="34"/>
      <c r="F16" s="34"/>
      <c r="G16" s="34"/>
      <c r="H16" s="34"/>
      <c r="I16" s="39"/>
      <c r="J16" s="36"/>
      <c r="K16" s="36"/>
      <c r="L16" s="36"/>
      <c r="M16" s="36"/>
      <c r="N16" s="36"/>
      <c r="O16" s="36"/>
      <c r="P16" s="36"/>
      <c r="Q16" s="36"/>
    </row>
    <row r="17" spans="1:17" ht="14.25" customHeight="1">
      <c r="A17" s="42" t="s">
        <v>39</v>
      </c>
      <c r="B17" s="43" t="s">
        <v>37</v>
      </c>
      <c r="C17" s="34"/>
      <c r="D17" s="34"/>
      <c r="E17" s="34"/>
      <c r="F17" s="34"/>
      <c r="G17" s="34"/>
      <c r="H17" s="34"/>
      <c r="I17" s="39"/>
      <c r="J17" s="36"/>
      <c r="K17" s="36"/>
      <c r="L17" s="36"/>
      <c r="M17" s="36"/>
      <c r="N17" s="36"/>
      <c r="O17" s="36"/>
      <c r="P17" s="36"/>
      <c r="Q17" s="36"/>
    </row>
    <row r="18" spans="1:17" ht="14.25" customHeight="1"/>
    <row r="19" spans="1:17" ht="14.25" customHeight="1">
      <c r="A19" s="31" t="s">
        <v>40</v>
      </c>
    </row>
    <row r="20" spans="1:17" ht="14.25" customHeight="1">
      <c r="A20" s="98" t="s">
        <v>41</v>
      </c>
      <c r="B20" s="85" t="s">
        <v>42</v>
      </c>
      <c r="C20" s="86"/>
      <c r="D20" s="32" t="s">
        <v>43</v>
      </c>
      <c r="E20" s="44">
        <v>44846</v>
      </c>
      <c r="F20" s="32" t="s">
        <v>44</v>
      </c>
      <c r="G20" s="45">
        <v>0.38888888889050577</v>
      </c>
    </row>
    <row r="21" spans="1:17" ht="14.25" customHeight="1">
      <c r="A21" s="99"/>
      <c r="B21" s="32" t="s">
        <v>45</v>
      </c>
      <c r="C21" s="32" t="s">
        <v>46</v>
      </c>
      <c r="D21" s="32" t="s">
        <v>47</v>
      </c>
      <c r="E21" s="32" t="s">
        <v>34</v>
      </c>
      <c r="F21" s="85" t="s">
        <v>48</v>
      </c>
      <c r="G21" s="86"/>
    </row>
    <row r="22" spans="1:17" ht="14.25" customHeight="1">
      <c r="A22" s="46" t="s">
        <v>49</v>
      </c>
      <c r="B22" s="47" t="s">
        <v>50</v>
      </c>
      <c r="C22" s="48" t="s">
        <v>50</v>
      </c>
      <c r="D22" s="47">
        <v>6820</v>
      </c>
      <c r="E22" s="49"/>
      <c r="F22" s="95"/>
      <c r="G22" s="96"/>
      <c r="H22" s="8"/>
      <c r="I22" s="8"/>
      <c r="J22" s="8"/>
      <c r="K22" s="8"/>
      <c r="L22" s="8"/>
      <c r="M22" s="8"/>
      <c r="N22" s="8"/>
      <c r="O22" s="8"/>
      <c r="P22" s="8"/>
      <c r="Q22" s="8"/>
    </row>
    <row r="23" spans="1:17" ht="14.25" customHeight="1">
      <c r="A23" s="50" t="s">
        <v>51</v>
      </c>
      <c r="B23" s="51" t="s">
        <v>50</v>
      </c>
      <c r="C23" s="52" t="s">
        <v>50</v>
      </c>
      <c r="D23" s="51">
        <v>5</v>
      </c>
      <c r="E23" s="53"/>
      <c r="F23" s="97"/>
      <c r="G23" s="92"/>
      <c r="H23" s="8"/>
      <c r="I23" s="8"/>
      <c r="J23" s="8"/>
      <c r="K23" s="8"/>
      <c r="L23" s="8"/>
      <c r="M23" s="8"/>
      <c r="N23" s="8"/>
      <c r="O23" s="8"/>
      <c r="P23" s="8"/>
      <c r="Q23" s="8"/>
    </row>
    <row r="24" spans="1:17" ht="14.25" customHeight="1">
      <c r="A24" s="50" t="s">
        <v>52</v>
      </c>
      <c r="B24" s="51">
        <v>6</v>
      </c>
      <c r="C24" s="52">
        <v>10</v>
      </c>
      <c r="D24" s="51">
        <v>8.1999999999999993</v>
      </c>
      <c r="E24" s="53" t="s">
        <v>37</v>
      </c>
      <c r="F24" s="97"/>
      <c r="G24" s="92"/>
      <c r="H24" s="8"/>
      <c r="I24" s="8"/>
      <c r="J24" s="8"/>
      <c r="K24" s="8"/>
      <c r="L24" s="8"/>
      <c r="M24" s="8"/>
      <c r="N24" s="8"/>
      <c r="O24" s="8"/>
      <c r="P24" s="8"/>
      <c r="Q24" s="8"/>
    </row>
    <row r="25" spans="1:17" ht="14.25" customHeight="1">
      <c r="A25" s="50" t="s">
        <v>53</v>
      </c>
      <c r="B25" s="51">
        <v>35</v>
      </c>
      <c r="C25" s="52">
        <v>45</v>
      </c>
      <c r="D25" s="51">
        <v>40</v>
      </c>
      <c r="E25" s="53" t="s">
        <v>37</v>
      </c>
      <c r="F25" s="97"/>
      <c r="G25" s="92"/>
      <c r="H25" s="8"/>
      <c r="I25" s="8"/>
      <c r="J25" s="8"/>
      <c r="K25" s="8"/>
      <c r="L25" s="8"/>
      <c r="M25" s="8"/>
      <c r="N25" s="8"/>
      <c r="O25" s="8"/>
      <c r="P25" s="8"/>
      <c r="Q25" s="8"/>
    </row>
    <row r="26" spans="1:17" ht="14.25" customHeight="1">
      <c r="A26" s="50" t="s">
        <v>54</v>
      </c>
      <c r="B26" s="51">
        <v>6</v>
      </c>
      <c r="C26" s="52">
        <v>11</v>
      </c>
      <c r="D26" s="51">
        <v>8.4</v>
      </c>
      <c r="E26" s="53" t="s">
        <v>37</v>
      </c>
      <c r="F26" s="97"/>
      <c r="G26" s="92"/>
      <c r="H26" s="8"/>
      <c r="I26" s="8"/>
      <c r="J26" s="8"/>
      <c r="K26" s="8"/>
      <c r="L26" s="8"/>
      <c r="M26" s="8"/>
      <c r="N26" s="8"/>
      <c r="O26" s="8"/>
      <c r="P26" s="8"/>
      <c r="Q26" s="8"/>
    </row>
    <row r="27" spans="1:17" ht="14.25" customHeight="1">
      <c r="A27" s="50" t="s">
        <v>55</v>
      </c>
      <c r="B27" s="54" t="s">
        <v>50</v>
      </c>
      <c r="C27" s="55" t="s">
        <v>50</v>
      </c>
      <c r="D27" s="51">
        <v>39.9</v>
      </c>
      <c r="E27" s="53"/>
      <c r="F27" s="91"/>
      <c r="G27" s="92"/>
      <c r="H27" s="8"/>
      <c r="I27" s="8"/>
      <c r="J27" s="8"/>
      <c r="K27" s="8"/>
      <c r="L27" s="8"/>
      <c r="M27" s="8"/>
      <c r="N27" s="8"/>
      <c r="O27" s="8"/>
      <c r="P27" s="8"/>
      <c r="Q27" s="8"/>
    </row>
    <row r="28" spans="1:17" ht="14.25" customHeight="1">
      <c r="A28" s="50" t="s">
        <v>56</v>
      </c>
      <c r="B28" s="54" t="s">
        <v>50</v>
      </c>
      <c r="C28" s="55" t="s">
        <v>50</v>
      </c>
      <c r="D28" s="51">
        <v>1E-4</v>
      </c>
      <c r="E28" s="56"/>
      <c r="F28" s="10"/>
      <c r="G28" s="57"/>
      <c r="H28" s="8"/>
      <c r="I28" s="8"/>
      <c r="J28" s="8"/>
      <c r="K28" s="8"/>
      <c r="L28" s="8"/>
      <c r="M28" s="8"/>
      <c r="N28" s="8"/>
      <c r="O28" s="8"/>
      <c r="P28" s="8"/>
      <c r="Q28" s="8"/>
    </row>
    <row r="29" spans="1:17" ht="14.25" customHeight="1">
      <c r="A29" s="50" t="s">
        <v>57</v>
      </c>
      <c r="B29" s="58">
        <v>2.0000000000000002E-5</v>
      </c>
      <c r="C29" s="59">
        <v>1.4999999999999999E-4</v>
      </c>
      <c r="D29" s="51">
        <v>2.0299999999999999E-5</v>
      </c>
      <c r="E29" s="56" t="s">
        <v>37</v>
      </c>
      <c r="F29" s="10"/>
      <c r="G29" s="57"/>
      <c r="H29" s="8"/>
      <c r="I29" s="8"/>
      <c r="J29" s="8"/>
      <c r="K29" s="8"/>
      <c r="L29" s="8"/>
      <c r="M29" s="8"/>
      <c r="N29" s="8"/>
      <c r="O29" s="8"/>
      <c r="P29" s="8"/>
      <c r="Q29" s="8"/>
    </row>
    <row r="30" spans="1:17" ht="15.75" customHeight="1">
      <c r="A30" s="60" t="s">
        <v>58</v>
      </c>
      <c r="B30" s="54" t="s">
        <v>50</v>
      </c>
      <c r="C30" s="55" t="s">
        <v>50</v>
      </c>
      <c r="D30" s="51">
        <v>47295</v>
      </c>
      <c r="E30" s="56"/>
      <c r="F30" s="10"/>
      <c r="G30" s="57"/>
      <c r="H30" s="8"/>
      <c r="I30" s="8"/>
      <c r="J30" s="8"/>
      <c r="K30" s="8"/>
      <c r="L30" s="8"/>
      <c r="M30" s="8"/>
      <c r="N30" s="8"/>
      <c r="O30" s="8"/>
      <c r="P30" s="8"/>
      <c r="Q30" s="8"/>
    </row>
    <row r="31" spans="1:17" ht="15.75" customHeight="1">
      <c r="A31" s="60" t="s">
        <v>59</v>
      </c>
      <c r="B31" s="54" t="s">
        <v>50</v>
      </c>
      <c r="C31" s="55" t="s">
        <v>50</v>
      </c>
      <c r="D31" s="51">
        <v>11</v>
      </c>
      <c r="E31" s="56"/>
      <c r="F31" s="10"/>
      <c r="G31" s="57"/>
      <c r="H31" s="8"/>
      <c r="I31" s="8"/>
      <c r="J31" s="8"/>
      <c r="K31" s="8"/>
      <c r="L31" s="8"/>
      <c r="M31" s="8"/>
      <c r="N31" s="8"/>
      <c r="O31" s="8"/>
      <c r="P31" s="8"/>
      <c r="Q31" s="8"/>
    </row>
    <row r="32" spans="1:17" ht="14.25" customHeight="1">
      <c r="A32" s="50" t="s">
        <v>60</v>
      </c>
      <c r="B32" s="54" t="s">
        <v>50</v>
      </c>
      <c r="C32" s="55" t="s">
        <v>50</v>
      </c>
      <c r="D32" s="51" t="s">
        <v>38</v>
      </c>
      <c r="E32" s="41" t="s">
        <v>37</v>
      </c>
      <c r="F32" s="91"/>
      <c r="G32" s="92"/>
      <c r="H32" s="8"/>
      <c r="I32" s="8"/>
      <c r="J32" s="8"/>
      <c r="K32" s="8"/>
      <c r="L32" s="8"/>
      <c r="M32" s="8"/>
      <c r="N32" s="8"/>
      <c r="O32" s="8"/>
      <c r="P32" s="8"/>
      <c r="Q32" s="8"/>
    </row>
    <row r="33" spans="1:17" ht="30.75" customHeight="1">
      <c r="A33" s="50" t="s">
        <v>61</v>
      </c>
      <c r="B33" s="54" t="s">
        <v>50</v>
      </c>
      <c r="C33" s="55" t="s">
        <v>50</v>
      </c>
      <c r="D33" s="51" t="s">
        <v>38</v>
      </c>
      <c r="E33" s="41" t="s">
        <v>37</v>
      </c>
      <c r="F33" s="100" t="s">
        <v>91</v>
      </c>
      <c r="G33" s="92"/>
      <c r="H33" s="8"/>
      <c r="I33" s="8"/>
      <c r="J33" s="8"/>
      <c r="K33" s="8"/>
      <c r="L33" s="8"/>
      <c r="M33" s="8"/>
      <c r="N33" s="8"/>
      <c r="O33" s="8"/>
      <c r="P33" s="8"/>
      <c r="Q33" s="8"/>
    </row>
    <row r="34" spans="1:17" ht="14.25" customHeight="1">
      <c r="A34" s="50" t="s">
        <v>62</v>
      </c>
      <c r="B34" s="54" t="s">
        <v>50</v>
      </c>
      <c r="C34" s="55" t="s">
        <v>50</v>
      </c>
      <c r="D34" s="51" t="s">
        <v>63</v>
      </c>
      <c r="E34" s="61" t="s">
        <v>37</v>
      </c>
      <c r="F34" s="97"/>
      <c r="G34" s="92"/>
      <c r="H34" s="8"/>
      <c r="I34" s="8"/>
      <c r="J34" s="8"/>
      <c r="K34" s="8"/>
      <c r="L34" s="8"/>
      <c r="M34" s="8"/>
      <c r="N34" s="8"/>
      <c r="O34" s="8"/>
      <c r="P34" s="8"/>
      <c r="Q34" s="8"/>
    </row>
    <row r="35" spans="1:17" ht="14.25" customHeight="1">
      <c r="A35" s="62" t="s">
        <v>64</v>
      </c>
      <c r="B35" s="63" t="s">
        <v>50</v>
      </c>
      <c r="C35" s="64" t="s">
        <v>50</v>
      </c>
      <c r="D35" s="65" t="s">
        <v>65</v>
      </c>
      <c r="E35" s="66" t="s">
        <v>37</v>
      </c>
      <c r="F35" s="101"/>
      <c r="G35" s="102"/>
      <c r="H35" s="8"/>
      <c r="I35" s="8"/>
      <c r="J35" s="8"/>
      <c r="K35" s="8"/>
      <c r="L35" s="8"/>
      <c r="M35" s="8"/>
      <c r="N35" s="8"/>
      <c r="O35" s="8"/>
      <c r="P35" s="8"/>
      <c r="Q35" s="8"/>
    </row>
    <row r="36" spans="1:17" ht="14.25" customHeight="1">
      <c r="A36" t="s">
        <v>66</v>
      </c>
    </row>
    <row r="37" spans="1:17" ht="14.25" customHeight="1">
      <c r="A37" s="31" t="s">
        <v>67</v>
      </c>
      <c r="E37" s="4"/>
    </row>
    <row r="38" spans="1:17" ht="14.25" customHeight="1">
      <c r="A38" s="98" t="s">
        <v>41</v>
      </c>
      <c r="B38" s="98" t="s">
        <v>68</v>
      </c>
      <c r="C38" s="85" t="s">
        <v>69</v>
      </c>
      <c r="D38" s="104"/>
      <c r="E38" s="104"/>
      <c r="F38" s="86"/>
      <c r="G38" s="85" t="s">
        <v>70</v>
      </c>
      <c r="H38" s="104"/>
      <c r="I38" s="104"/>
      <c r="J38" s="104"/>
      <c r="K38" s="86"/>
    </row>
    <row r="39" spans="1:17" ht="15.75" customHeight="1">
      <c r="A39" s="103"/>
      <c r="B39" s="103"/>
      <c r="C39" s="32" t="s">
        <v>43</v>
      </c>
      <c r="D39" s="44"/>
      <c r="E39" s="32" t="s">
        <v>44</v>
      </c>
      <c r="F39" s="45"/>
      <c r="G39" s="32" t="s">
        <v>43</v>
      </c>
      <c r="H39" s="44"/>
      <c r="I39" s="32" t="s">
        <v>44</v>
      </c>
      <c r="J39" s="45"/>
      <c r="K39" s="67"/>
    </row>
    <row r="40" spans="1:17" ht="15.75" customHeight="1">
      <c r="A40" s="99"/>
      <c r="B40" s="99"/>
      <c r="C40" s="32" t="s">
        <v>71</v>
      </c>
      <c r="D40" s="32" t="s">
        <v>72</v>
      </c>
      <c r="E40" s="32" t="s">
        <v>73</v>
      </c>
      <c r="F40" s="32" t="s">
        <v>34</v>
      </c>
      <c r="G40" s="32" t="s">
        <v>71</v>
      </c>
      <c r="H40" s="32" t="s">
        <v>72</v>
      </c>
      <c r="I40" s="32" t="s">
        <v>73</v>
      </c>
      <c r="J40" s="32" t="s">
        <v>34</v>
      </c>
      <c r="K40" s="32" t="s">
        <v>48</v>
      </c>
    </row>
    <row r="41" spans="1:17" ht="15.75" customHeight="1">
      <c r="A41" s="68" t="s">
        <v>74</v>
      </c>
      <c r="B41" s="69">
        <v>4.1000000000000002E-2</v>
      </c>
      <c r="C41" s="70"/>
      <c r="D41" s="71"/>
      <c r="E41" s="69" t="str">
        <f>IFERROR(ABS(D41-C41)/D41,"")</f>
        <v/>
      </c>
      <c r="F41" s="72" t="s">
        <v>37</v>
      </c>
      <c r="G41" s="70"/>
      <c r="H41" s="71"/>
      <c r="I41" s="73" t="str">
        <f>IFERROR(ABS(H41-G41)/H41,"")</f>
        <v/>
      </c>
      <c r="J41" s="74" t="s">
        <v>37</v>
      </c>
      <c r="K41" s="71" t="s">
        <v>75</v>
      </c>
      <c r="L41" s="8"/>
      <c r="M41" s="8"/>
      <c r="N41" s="8"/>
      <c r="O41" s="8"/>
      <c r="P41" s="8"/>
      <c r="Q41" s="8"/>
    </row>
    <row r="42" spans="1:17" ht="15.75" customHeight="1">
      <c r="A42" t="s">
        <v>85</v>
      </c>
    </row>
    <row r="43" spans="1:17" ht="15.75" customHeight="1">
      <c r="A43" s="31" t="s">
        <v>77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</row>
    <row r="44" spans="1:17" ht="15.75" customHeight="1">
      <c r="A44" s="75" t="s">
        <v>78</v>
      </c>
      <c r="B44" s="20" t="s">
        <v>79</v>
      </c>
      <c r="C44" s="20" t="s">
        <v>80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</row>
    <row r="45" spans="1:17" ht="15.75" customHeight="1">
      <c r="A45" s="76" t="s">
        <v>81</v>
      </c>
      <c r="B45" s="77">
        <v>3.3133000000000003E-2</v>
      </c>
      <c r="C45" s="78">
        <v>-252.13059999999999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</row>
    <row r="46" spans="1:17" ht="15.75" customHeight="1">
      <c r="A46" s="79" t="s">
        <v>82</v>
      </c>
      <c r="B46" s="80">
        <v>24.04</v>
      </c>
      <c r="C46" s="81">
        <v>724.85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</row>
    <row r="47" spans="1:17" ht="15.75" customHeight="1">
      <c r="A47" s="82" t="s">
        <v>83</v>
      </c>
      <c r="B47" s="65">
        <v>32.25</v>
      </c>
      <c r="C47" s="83">
        <v>639.71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</row>
    <row r="48" spans="1:17" ht="15.75" customHeight="1">
      <c r="A48" s="84" t="s">
        <v>84</v>
      </c>
    </row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</sheetData>
  <mergeCells count="22">
    <mergeCell ref="F34:G34"/>
    <mergeCell ref="F35:G35"/>
    <mergeCell ref="A38:A40"/>
    <mergeCell ref="B38:B40"/>
    <mergeCell ref="C38:F38"/>
    <mergeCell ref="G38:K38"/>
    <mergeCell ref="F33:G33"/>
    <mergeCell ref="F32:G32"/>
    <mergeCell ref="F22:G22"/>
    <mergeCell ref="F23:G23"/>
    <mergeCell ref="F24:G24"/>
    <mergeCell ref="F25:G25"/>
    <mergeCell ref="F26:G26"/>
    <mergeCell ref="F27:G27"/>
    <mergeCell ref="A20:A21"/>
    <mergeCell ref="B20:C20"/>
    <mergeCell ref="A1:G1"/>
    <mergeCell ref="B3:C3"/>
    <mergeCell ref="B4:C4"/>
    <mergeCell ref="B5:C5"/>
    <mergeCell ref="B6:C6"/>
    <mergeCell ref="F21:G21"/>
  </mergeCells>
  <conditionalFormatting sqref="E22">
    <cfRule type="expression" dxfId="125" priority="1">
      <formula>$D$22=""</formula>
    </cfRule>
  </conditionalFormatting>
  <conditionalFormatting sqref="E22">
    <cfRule type="expression" dxfId="124" priority="2" stopIfTrue="1">
      <formula>D22&gt;$C$22</formula>
    </cfRule>
  </conditionalFormatting>
  <conditionalFormatting sqref="E22">
    <cfRule type="expression" dxfId="123" priority="3" stopIfTrue="1">
      <formula>AND(D22&gt;=$B$22,D22&lt;=$C$22)</formula>
    </cfRule>
  </conditionalFormatting>
  <conditionalFormatting sqref="E22">
    <cfRule type="expression" dxfId="122" priority="4" stopIfTrue="1">
      <formula>D22&lt;$B$22</formula>
    </cfRule>
  </conditionalFormatting>
  <conditionalFormatting sqref="E23">
    <cfRule type="expression" dxfId="121" priority="5">
      <formula>$D$23=""</formula>
    </cfRule>
  </conditionalFormatting>
  <conditionalFormatting sqref="E23">
    <cfRule type="expression" dxfId="120" priority="6" stopIfTrue="1">
      <formula>D23&gt;$C$23</formula>
    </cfRule>
  </conditionalFormatting>
  <conditionalFormatting sqref="E23">
    <cfRule type="expression" dxfId="119" priority="7" stopIfTrue="1">
      <formula>AND(D23&gt;=$B$23,D23&lt;=$C$23)</formula>
    </cfRule>
  </conditionalFormatting>
  <conditionalFormatting sqref="E23">
    <cfRule type="expression" dxfId="118" priority="8" stopIfTrue="1">
      <formula>D23&lt;$B$23</formula>
    </cfRule>
  </conditionalFormatting>
  <conditionalFormatting sqref="E25">
    <cfRule type="expression" dxfId="117" priority="9">
      <formula>$D$25=""</formula>
    </cfRule>
  </conditionalFormatting>
  <conditionalFormatting sqref="E25">
    <cfRule type="expression" dxfId="116" priority="10" stopIfTrue="1">
      <formula>D25&gt;$C$25</formula>
    </cfRule>
  </conditionalFormatting>
  <conditionalFormatting sqref="E25">
    <cfRule type="expression" dxfId="115" priority="11" stopIfTrue="1">
      <formula>AND(D25&gt;=$B$25,D25&lt;=$C$25)</formula>
    </cfRule>
  </conditionalFormatting>
  <conditionalFormatting sqref="E25">
    <cfRule type="expression" dxfId="114" priority="12" stopIfTrue="1">
      <formula>D25&lt;$B$25</formula>
    </cfRule>
  </conditionalFormatting>
  <conditionalFormatting sqref="E26">
    <cfRule type="expression" dxfId="113" priority="13">
      <formula>$D$26=""</formula>
    </cfRule>
  </conditionalFormatting>
  <conditionalFormatting sqref="E26">
    <cfRule type="expression" dxfId="112" priority="14" stopIfTrue="1">
      <formula>D26&gt;$C$26</formula>
    </cfRule>
  </conditionalFormatting>
  <conditionalFormatting sqref="E26">
    <cfRule type="expression" dxfId="111" priority="15" stopIfTrue="1">
      <formula>AND(D26&gt;=$B$26,D26&lt;=$C$26)</formula>
    </cfRule>
  </conditionalFormatting>
  <conditionalFormatting sqref="E26">
    <cfRule type="expression" dxfId="110" priority="16" stopIfTrue="1">
      <formula>D26&lt;$B$26</formula>
    </cfRule>
  </conditionalFormatting>
  <conditionalFormatting sqref="E29">
    <cfRule type="expression" dxfId="109" priority="17" stopIfTrue="1">
      <formula>$D$29&gt;$C$29</formula>
    </cfRule>
  </conditionalFormatting>
  <conditionalFormatting sqref="E29">
    <cfRule type="expression" dxfId="108" priority="18" stopIfTrue="1">
      <formula>AND(D29&gt;=$B$29,D29&lt;=$C$29)</formula>
    </cfRule>
  </conditionalFormatting>
  <conditionalFormatting sqref="E29">
    <cfRule type="expression" dxfId="107" priority="19" stopIfTrue="1">
      <formula>D29&lt;$B$29</formula>
    </cfRule>
  </conditionalFormatting>
  <conditionalFormatting sqref="E24">
    <cfRule type="expression" dxfId="106" priority="20">
      <formula>$D$24=""</formula>
    </cfRule>
  </conditionalFormatting>
  <conditionalFormatting sqref="E24">
    <cfRule type="expression" dxfId="105" priority="21" stopIfTrue="1">
      <formula>$D$24&gt;$C$24</formula>
    </cfRule>
  </conditionalFormatting>
  <conditionalFormatting sqref="E24">
    <cfRule type="expression" dxfId="104" priority="22" stopIfTrue="1">
      <formula>AND(D24&gt;=$B$24,D24&lt;=$C$24)</formula>
    </cfRule>
  </conditionalFormatting>
  <conditionalFormatting sqref="E24">
    <cfRule type="expression" dxfId="103" priority="23" stopIfTrue="1">
      <formula>$D$24&lt;$B$24</formula>
    </cfRule>
  </conditionalFormatting>
  <conditionalFormatting sqref="E32">
    <cfRule type="expression" dxfId="102" priority="24">
      <formula>$D$32=""</formula>
    </cfRule>
  </conditionalFormatting>
  <conditionalFormatting sqref="E32">
    <cfRule type="expression" dxfId="101" priority="25" stopIfTrue="1">
      <formula>$D$32="OK"</formula>
    </cfRule>
  </conditionalFormatting>
  <conditionalFormatting sqref="E32">
    <cfRule type="expression" dxfId="100" priority="26" stopIfTrue="1">
      <formula>$D$32&lt;&gt;"OK"</formula>
    </cfRule>
  </conditionalFormatting>
  <conditionalFormatting sqref="E33">
    <cfRule type="expression" dxfId="99" priority="27">
      <formula>$D$33=""</formula>
    </cfRule>
  </conditionalFormatting>
  <conditionalFormatting sqref="E33">
    <cfRule type="expression" dxfId="98" priority="28" stopIfTrue="1">
      <formula>$D$33="OK"</formula>
    </cfRule>
  </conditionalFormatting>
  <conditionalFormatting sqref="E33">
    <cfRule type="expression" dxfId="97" priority="29" stopIfTrue="1">
      <formula>$D$33&lt;&gt;"OK"</formula>
    </cfRule>
  </conditionalFormatting>
  <conditionalFormatting sqref="E34">
    <cfRule type="expression" dxfId="96" priority="30">
      <formula>$D$34=""</formula>
    </cfRule>
  </conditionalFormatting>
  <conditionalFormatting sqref="E34">
    <cfRule type="expression" dxfId="95" priority="31">
      <formula>$D$34&lt;&gt;"BUEN ESTADO"</formula>
    </cfRule>
  </conditionalFormatting>
  <conditionalFormatting sqref="E34">
    <cfRule type="expression" dxfId="94" priority="32">
      <formula>$D$34="BUEN ESTADO"</formula>
    </cfRule>
  </conditionalFormatting>
  <conditionalFormatting sqref="E35">
    <cfRule type="expression" dxfId="93" priority="33">
      <formula>$D$35=""</formula>
    </cfRule>
  </conditionalFormatting>
  <conditionalFormatting sqref="E35">
    <cfRule type="expression" dxfId="92" priority="34">
      <formula>$D$35&lt;&gt;"NO"</formula>
    </cfRule>
  </conditionalFormatting>
  <conditionalFormatting sqref="E35">
    <cfRule type="expression" dxfId="91" priority="35">
      <formula>$D$35="NO"</formula>
    </cfRule>
  </conditionalFormatting>
  <conditionalFormatting sqref="F41">
    <cfRule type="expression" dxfId="90" priority="36" stopIfTrue="1">
      <formula>$E$41=""</formula>
    </cfRule>
  </conditionalFormatting>
  <conditionalFormatting sqref="F41">
    <cfRule type="expression" dxfId="89" priority="37" stopIfTrue="1">
      <formula>$E$41&lt;=$B$41</formula>
    </cfRule>
  </conditionalFormatting>
  <conditionalFormatting sqref="F41">
    <cfRule type="expression" dxfId="88" priority="38" stopIfTrue="1">
      <formula>$E$41&gt;$B$41</formula>
    </cfRule>
  </conditionalFormatting>
  <conditionalFormatting sqref="J41">
    <cfRule type="expression" dxfId="87" priority="39" stopIfTrue="1">
      <formula>$I$41=""</formula>
    </cfRule>
  </conditionalFormatting>
  <conditionalFormatting sqref="J41">
    <cfRule type="expression" dxfId="86" priority="40" stopIfTrue="1">
      <formula>$I$41&lt;=$B$41</formula>
    </cfRule>
  </conditionalFormatting>
  <conditionalFormatting sqref="J41">
    <cfRule type="expression" dxfId="85" priority="41" stopIfTrue="1">
      <formula>$I$41&gt;$B$41</formula>
    </cfRule>
  </conditionalFormatting>
  <conditionalFormatting sqref="E27">
    <cfRule type="expression" dxfId="84" priority="42">
      <formula>$D$27=""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D34</xm:sqref>
        </x14:dataValidation>
        <x14:dataValidation type="list" allowBlank="1" showErrorMessage="1" xr:uid="{00000000-0002-0000-0100-000001000000}">
          <x14:formula1>
            <xm:f>Hoja1!$D$2:$D$3</xm:f>
          </x14:formula1>
          <xm:sqref>D35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D32:D33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10"/>
  <sheetViews>
    <sheetView showGridLines="0" topLeftCell="A16" workbookViewId="0">
      <selection activeCell="F33" sqref="F33:G33"/>
    </sheetView>
  </sheetViews>
  <sheetFormatPr baseColWidth="10" defaultColWidth="14.42578125" defaultRowHeight="15" customHeight="1"/>
  <cols>
    <col min="1" max="1" width="40.28515625" customWidth="1"/>
    <col min="2" max="2" width="24" customWidth="1"/>
    <col min="3" max="3" width="21.5703125" customWidth="1"/>
    <col min="4" max="4" width="27" customWidth="1"/>
    <col min="5" max="5" width="21.140625" customWidth="1"/>
    <col min="6" max="6" width="19.85546875" customWidth="1"/>
    <col min="7" max="8" width="23" customWidth="1"/>
    <col min="9" max="9" width="19.28515625" customWidth="1"/>
    <col min="10" max="10" width="19.7109375" customWidth="1"/>
    <col min="11" max="11" width="48.28515625" customWidth="1"/>
    <col min="12" max="17" width="10.7109375" customWidth="1"/>
  </cols>
  <sheetData>
    <row r="1" spans="1:17" ht="14.25" customHeight="1">
      <c r="A1" s="87" t="s">
        <v>0</v>
      </c>
      <c r="B1" s="88"/>
      <c r="C1" s="88"/>
      <c r="D1" s="88"/>
      <c r="E1" s="88"/>
      <c r="F1" s="88"/>
      <c r="G1" s="88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8.75" customHeight="1">
      <c r="A3" s="5" t="s">
        <v>2</v>
      </c>
      <c r="B3" s="89" t="s">
        <v>3</v>
      </c>
      <c r="C3" s="90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6.75" customHeight="1">
      <c r="A4" s="9" t="s">
        <v>6</v>
      </c>
      <c r="B4" s="91" t="s">
        <v>7</v>
      </c>
      <c r="C4" s="92"/>
      <c r="D4" s="11" t="s">
        <v>8</v>
      </c>
      <c r="E4" s="12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.75" customHeight="1">
      <c r="A5" s="9" t="s">
        <v>10</v>
      </c>
      <c r="B5" s="91" t="s">
        <v>11</v>
      </c>
      <c r="C5" s="92"/>
      <c r="D5" s="11" t="s">
        <v>12</v>
      </c>
      <c r="E5" s="13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4" t="s">
        <v>14</v>
      </c>
      <c r="B6" s="93" t="s">
        <v>15</v>
      </c>
      <c r="C6" s="94"/>
      <c r="D6" s="15" t="s">
        <v>16</v>
      </c>
      <c r="E6" s="16">
        <v>10734302</v>
      </c>
      <c r="F6" s="17"/>
      <c r="G6" s="17"/>
    </row>
    <row r="7" spans="1:17" ht="14.25" customHeight="1">
      <c r="A7" s="18"/>
      <c r="B7" s="18"/>
      <c r="C7" s="18"/>
      <c r="D7" s="19"/>
      <c r="E7" s="4"/>
      <c r="H7" s="17"/>
      <c r="I7" s="17"/>
    </row>
    <row r="8" spans="1:17" ht="14.25" customHeight="1">
      <c r="A8" s="2" t="s">
        <v>17</v>
      </c>
      <c r="B8" s="2"/>
      <c r="C8" s="3"/>
      <c r="E8" s="4"/>
    </row>
    <row r="9" spans="1:17" ht="30">
      <c r="A9" s="20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>
      <c r="A10" s="5" t="s">
        <v>24</v>
      </c>
      <c r="B10" s="21" t="s">
        <v>25</v>
      </c>
      <c r="C10" s="22" t="s">
        <v>26</v>
      </c>
      <c r="D10" s="23" t="s">
        <v>27</v>
      </c>
      <c r="E10" s="23">
        <v>174720</v>
      </c>
      <c r="F10" s="24">
        <v>43803</v>
      </c>
    </row>
    <row r="11" spans="1:17" ht="30">
      <c r="A11" s="25" t="s">
        <v>28</v>
      </c>
      <c r="B11" s="26" t="s">
        <v>29</v>
      </c>
      <c r="C11" s="27" t="s">
        <v>30</v>
      </c>
      <c r="D11" s="28" t="s">
        <v>31</v>
      </c>
      <c r="E11" s="28" t="s">
        <v>32</v>
      </c>
      <c r="F11" s="29">
        <v>43657</v>
      </c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</row>
    <row r="12" spans="1:17" ht="14.25" customHeight="1">
      <c r="E12" s="4"/>
    </row>
    <row r="13" spans="1:17" ht="14.25" customHeight="1">
      <c r="A13" s="31" t="s">
        <v>33</v>
      </c>
      <c r="E13" s="4"/>
    </row>
    <row r="14" spans="1:17" ht="14.25" customHeight="1">
      <c r="A14" s="32" t="s">
        <v>34</v>
      </c>
      <c r="B14" s="32" t="s">
        <v>35</v>
      </c>
      <c r="C14" s="33"/>
      <c r="D14" s="33"/>
      <c r="E14" s="34"/>
      <c r="F14" s="33"/>
      <c r="G14" s="33"/>
      <c r="H14" s="33"/>
      <c r="I14" s="35"/>
      <c r="J14" s="36"/>
      <c r="K14" s="36"/>
      <c r="L14" s="36"/>
      <c r="M14" s="36"/>
      <c r="N14" s="36"/>
      <c r="O14" s="36"/>
      <c r="P14" s="36"/>
      <c r="Q14" s="36"/>
    </row>
    <row r="15" spans="1:17" ht="14.25" customHeight="1">
      <c r="A15" s="37" t="s">
        <v>36</v>
      </c>
      <c r="B15" s="38" t="s">
        <v>37</v>
      </c>
      <c r="C15" s="34"/>
      <c r="D15" s="34"/>
      <c r="E15" s="34"/>
      <c r="F15" s="34"/>
      <c r="G15" s="34"/>
      <c r="H15" s="34"/>
      <c r="I15" s="39"/>
      <c r="J15" s="36"/>
      <c r="K15" s="36"/>
      <c r="L15" s="36"/>
      <c r="M15" s="36"/>
      <c r="N15" s="36"/>
      <c r="O15" s="36"/>
      <c r="P15" s="36"/>
      <c r="Q15" s="36"/>
    </row>
    <row r="16" spans="1:17" ht="14.25" customHeight="1">
      <c r="A16" s="40" t="s">
        <v>38</v>
      </c>
      <c r="B16" s="41" t="s">
        <v>37</v>
      </c>
      <c r="C16" s="34"/>
      <c r="D16" s="34"/>
      <c r="E16" s="34"/>
      <c r="F16" s="34"/>
      <c r="G16" s="34"/>
      <c r="H16" s="34"/>
      <c r="I16" s="39"/>
      <c r="J16" s="36"/>
      <c r="K16" s="36"/>
      <c r="L16" s="36"/>
      <c r="M16" s="36"/>
      <c r="N16" s="36"/>
      <c r="O16" s="36"/>
      <c r="P16" s="36"/>
      <c r="Q16" s="36"/>
    </row>
    <row r="17" spans="1:17" ht="14.25" customHeight="1">
      <c r="A17" s="42" t="s">
        <v>39</v>
      </c>
      <c r="B17" s="43" t="s">
        <v>37</v>
      </c>
      <c r="C17" s="34"/>
      <c r="D17" s="34"/>
      <c r="E17" s="34"/>
      <c r="F17" s="34"/>
      <c r="G17" s="34"/>
      <c r="H17" s="34"/>
      <c r="I17" s="39"/>
      <c r="J17" s="36"/>
      <c r="K17" s="36"/>
      <c r="L17" s="36"/>
      <c r="M17" s="36"/>
      <c r="N17" s="36"/>
      <c r="O17" s="36"/>
      <c r="P17" s="36"/>
      <c r="Q17" s="36"/>
    </row>
    <row r="18" spans="1:17" ht="14.25" customHeight="1"/>
    <row r="19" spans="1:17" ht="14.25" customHeight="1">
      <c r="A19" s="31" t="s">
        <v>40</v>
      </c>
    </row>
    <row r="20" spans="1:17" ht="14.25" customHeight="1">
      <c r="A20" s="98" t="s">
        <v>41</v>
      </c>
      <c r="B20" s="85" t="s">
        <v>42</v>
      </c>
      <c r="C20" s="86"/>
      <c r="D20" s="32" t="s">
        <v>43</v>
      </c>
      <c r="E20" s="44">
        <v>44853</v>
      </c>
      <c r="F20" s="32" t="s">
        <v>44</v>
      </c>
      <c r="G20" s="45">
        <v>0.4375</v>
      </c>
    </row>
    <row r="21" spans="1:17" ht="14.25" customHeight="1">
      <c r="A21" s="99"/>
      <c r="B21" s="32" t="s">
        <v>45</v>
      </c>
      <c r="C21" s="32" t="s">
        <v>46</v>
      </c>
      <c r="D21" s="32" t="s">
        <v>47</v>
      </c>
      <c r="E21" s="32" t="s">
        <v>34</v>
      </c>
      <c r="F21" s="85" t="s">
        <v>48</v>
      </c>
      <c r="G21" s="86"/>
    </row>
    <row r="22" spans="1:17" ht="14.25" customHeight="1">
      <c r="A22" s="46" t="s">
        <v>49</v>
      </c>
      <c r="B22" s="47" t="s">
        <v>50</v>
      </c>
      <c r="C22" s="48" t="s">
        <v>50</v>
      </c>
      <c r="D22" s="47">
        <v>6989</v>
      </c>
      <c r="E22" s="49"/>
      <c r="F22" s="95"/>
      <c r="G22" s="96"/>
      <c r="H22" s="8"/>
      <c r="I22" s="8"/>
      <c r="J22" s="8"/>
      <c r="K22" s="8"/>
      <c r="L22" s="8"/>
      <c r="M22" s="8"/>
      <c r="N22" s="8"/>
      <c r="O22" s="8"/>
      <c r="P22" s="8"/>
      <c r="Q22" s="8"/>
    </row>
    <row r="23" spans="1:17" ht="14.25" customHeight="1">
      <c r="A23" s="50" t="s">
        <v>51</v>
      </c>
      <c r="B23" s="51" t="s">
        <v>50</v>
      </c>
      <c r="C23" s="52" t="s">
        <v>50</v>
      </c>
      <c r="D23" s="51">
        <v>5</v>
      </c>
      <c r="E23" s="53"/>
      <c r="F23" s="97"/>
      <c r="G23" s="92"/>
      <c r="H23" s="8"/>
      <c r="I23" s="8"/>
      <c r="J23" s="8"/>
      <c r="K23" s="8"/>
      <c r="L23" s="8"/>
      <c r="M23" s="8"/>
      <c r="N23" s="8"/>
      <c r="O23" s="8"/>
      <c r="P23" s="8"/>
      <c r="Q23" s="8"/>
    </row>
    <row r="24" spans="1:17" ht="14.25" customHeight="1">
      <c r="A24" s="50" t="s">
        <v>52</v>
      </c>
      <c r="B24" s="51">
        <v>6</v>
      </c>
      <c r="C24" s="52">
        <v>10</v>
      </c>
      <c r="D24" s="51">
        <v>8.1999999999999993</v>
      </c>
      <c r="E24" s="53" t="s">
        <v>37</v>
      </c>
      <c r="F24" s="97"/>
      <c r="G24" s="92"/>
      <c r="H24" s="8"/>
      <c r="I24" s="8"/>
      <c r="J24" s="8"/>
      <c r="K24" s="8"/>
      <c r="L24" s="8"/>
      <c r="M24" s="8"/>
      <c r="N24" s="8"/>
      <c r="O24" s="8"/>
      <c r="P24" s="8"/>
      <c r="Q24" s="8"/>
    </row>
    <row r="25" spans="1:17" ht="14.25" customHeight="1">
      <c r="A25" s="50" t="s">
        <v>53</v>
      </c>
      <c r="B25" s="51">
        <v>35</v>
      </c>
      <c r="C25" s="52">
        <v>45</v>
      </c>
      <c r="D25" s="51">
        <v>40.1</v>
      </c>
      <c r="E25" s="53" t="s">
        <v>37</v>
      </c>
      <c r="F25" s="97"/>
      <c r="G25" s="92"/>
      <c r="H25" s="8"/>
      <c r="I25" s="8"/>
      <c r="J25" s="8"/>
      <c r="K25" s="8"/>
      <c r="L25" s="8"/>
      <c r="M25" s="8"/>
      <c r="N25" s="8"/>
      <c r="O25" s="8"/>
      <c r="P25" s="8"/>
      <c r="Q25" s="8"/>
    </row>
    <row r="26" spans="1:17" ht="14.25" customHeight="1">
      <c r="A26" s="50" t="s">
        <v>54</v>
      </c>
      <c r="B26" s="51">
        <v>6</v>
      </c>
      <c r="C26" s="52">
        <v>11</v>
      </c>
      <c r="D26" s="51">
        <v>8.3000000000000007</v>
      </c>
      <c r="E26" s="53" t="s">
        <v>37</v>
      </c>
      <c r="F26" s="97"/>
      <c r="G26" s="92"/>
      <c r="H26" s="8"/>
      <c r="I26" s="8"/>
      <c r="J26" s="8"/>
      <c r="K26" s="8"/>
      <c r="L26" s="8"/>
      <c r="M26" s="8"/>
      <c r="N26" s="8"/>
      <c r="O26" s="8"/>
      <c r="P26" s="8"/>
      <c r="Q26" s="8"/>
    </row>
    <row r="27" spans="1:17" ht="14.25" customHeight="1">
      <c r="A27" s="50" t="s">
        <v>55</v>
      </c>
      <c r="B27" s="54" t="s">
        <v>50</v>
      </c>
      <c r="C27" s="55" t="s">
        <v>50</v>
      </c>
      <c r="D27" s="51">
        <v>39.799999999999997</v>
      </c>
      <c r="E27" s="53"/>
      <c r="F27" s="91"/>
      <c r="G27" s="92"/>
      <c r="H27" s="8"/>
      <c r="I27" s="8"/>
      <c r="J27" s="8"/>
      <c r="K27" s="8"/>
      <c r="L27" s="8"/>
      <c r="M27" s="8"/>
      <c r="N27" s="8"/>
      <c r="O27" s="8"/>
      <c r="P27" s="8"/>
      <c r="Q27" s="8"/>
    </row>
    <row r="28" spans="1:17" ht="14.25" customHeight="1">
      <c r="A28" s="50" t="s">
        <v>56</v>
      </c>
      <c r="B28" s="54" t="s">
        <v>50</v>
      </c>
      <c r="C28" s="55" t="s">
        <v>50</v>
      </c>
      <c r="D28" s="51">
        <v>1E-4</v>
      </c>
      <c r="E28" s="56"/>
      <c r="F28" s="10"/>
      <c r="G28" s="57"/>
      <c r="H28" s="8"/>
      <c r="I28" s="8"/>
      <c r="J28" s="8"/>
      <c r="K28" s="8"/>
      <c r="L28" s="8"/>
      <c r="M28" s="8"/>
      <c r="N28" s="8"/>
      <c r="O28" s="8"/>
      <c r="P28" s="8"/>
      <c r="Q28" s="8"/>
    </row>
    <row r="29" spans="1:17" ht="14.25" customHeight="1">
      <c r="A29" s="50" t="s">
        <v>57</v>
      </c>
      <c r="B29" s="58">
        <v>2.0000000000000002E-5</v>
      </c>
      <c r="C29" s="59">
        <v>1.4999999999999999E-4</v>
      </c>
      <c r="D29" s="51">
        <v>1.8E-5</v>
      </c>
      <c r="E29" s="56" t="s">
        <v>37</v>
      </c>
      <c r="F29" s="10"/>
      <c r="G29" s="57"/>
      <c r="H29" s="8"/>
      <c r="I29" s="8"/>
      <c r="J29" s="8"/>
      <c r="K29" s="8"/>
      <c r="L29" s="8"/>
      <c r="M29" s="8"/>
      <c r="N29" s="8"/>
      <c r="O29" s="8"/>
      <c r="P29" s="8"/>
      <c r="Q29" s="8"/>
    </row>
    <row r="30" spans="1:17" ht="15.75" customHeight="1">
      <c r="A30" s="60" t="s">
        <v>58</v>
      </c>
      <c r="B30" s="54" t="s">
        <v>50</v>
      </c>
      <c r="C30" s="55" t="s">
        <v>50</v>
      </c>
      <c r="D30" s="51">
        <v>48626</v>
      </c>
      <c r="E30" s="56"/>
      <c r="F30" s="10"/>
      <c r="G30" s="57"/>
      <c r="H30" s="8"/>
      <c r="I30" s="8"/>
      <c r="J30" s="8"/>
      <c r="K30" s="8"/>
      <c r="L30" s="8"/>
      <c r="M30" s="8"/>
      <c r="N30" s="8"/>
      <c r="O30" s="8"/>
      <c r="P30" s="8"/>
      <c r="Q30" s="8"/>
    </row>
    <row r="31" spans="1:17" ht="15.75" customHeight="1">
      <c r="A31" s="60" t="s">
        <v>59</v>
      </c>
      <c r="B31" s="54" t="s">
        <v>50</v>
      </c>
      <c r="C31" s="55" t="s">
        <v>50</v>
      </c>
      <c r="D31" s="51">
        <v>11</v>
      </c>
      <c r="E31" s="56"/>
      <c r="F31" s="10"/>
      <c r="G31" s="57"/>
      <c r="H31" s="8"/>
      <c r="I31" s="8"/>
      <c r="J31" s="8"/>
      <c r="K31" s="8"/>
      <c r="L31" s="8"/>
      <c r="M31" s="8"/>
      <c r="N31" s="8"/>
      <c r="O31" s="8"/>
      <c r="P31" s="8"/>
      <c r="Q31" s="8"/>
    </row>
    <row r="32" spans="1:17" ht="14.25" customHeight="1">
      <c r="A32" s="50" t="s">
        <v>60</v>
      </c>
      <c r="B32" s="54" t="s">
        <v>50</v>
      </c>
      <c r="C32" s="55" t="s">
        <v>50</v>
      </c>
      <c r="D32" s="51" t="s">
        <v>38</v>
      </c>
      <c r="E32" s="41" t="s">
        <v>37</v>
      </c>
      <c r="F32" s="91"/>
      <c r="G32" s="92"/>
      <c r="H32" s="8"/>
      <c r="I32" s="8"/>
      <c r="J32" s="8"/>
      <c r="K32" s="8"/>
      <c r="L32" s="8"/>
      <c r="M32" s="8"/>
      <c r="N32" s="8"/>
      <c r="O32" s="8"/>
      <c r="P32" s="8"/>
      <c r="Q32" s="8"/>
    </row>
    <row r="33" spans="1:17" ht="30.75" customHeight="1">
      <c r="A33" s="50" t="s">
        <v>61</v>
      </c>
      <c r="B33" s="54" t="s">
        <v>50</v>
      </c>
      <c r="C33" s="55" t="s">
        <v>50</v>
      </c>
      <c r="D33" s="51" t="s">
        <v>90</v>
      </c>
      <c r="E33" s="41" t="s">
        <v>37</v>
      </c>
      <c r="F33" s="100" t="s">
        <v>91</v>
      </c>
      <c r="G33" s="92"/>
      <c r="H33" s="8"/>
      <c r="I33" s="8"/>
      <c r="J33" s="8"/>
      <c r="K33" s="8"/>
      <c r="L33" s="8"/>
      <c r="M33" s="8"/>
      <c r="N33" s="8"/>
      <c r="O33" s="8"/>
      <c r="P33" s="8"/>
      <c r="Q33" s="8"/>
    </row>
    <row r="34" spans="1:17" ht="14.25" customHeight="1">
      <c r="A34" s="50" t="s">
        <v>62</v>
      </c>
      <c r="B34" s="54" t="s">
        <v>50</v>
      </c>
      <c r="C34" s="55" t="s">
        <v>50</v>
      </c>
      <c r="D34" s="51" t="s">
        <v>63</v>
      </c>
      <c r="E34" s="61" t="s">
        <v>37</v>
      </c>
      <c r="F34" s="97"/>
      <c r="G34" s="92"/>
      <c r="H34" s="8"/>
      <c r="I34" s="8"/>
      <c r="J34" s="8"/>
      <c r="K34" s="8"/>
      <c r="L34" s="8"/>
      <c r="M34" s="8"/>
      <c r="N34" s="8"/>
      <c r="O34" s="8"/>
      <c r="P34" s="8"/>
      <c r="Q34" s="8"/>
    </row>
    <row r="35" spans="1:17" ht="14.25" customHeight="1">
      <c r="A35" s="62" t="s">
        <v>64</v>
      </c>
      <c r="B35" s="63" t="s">
        <v>50</v>
      </c>
      <c r="C35" s="64" t="s">
        <v>50</v>
      </c>
      <c r="D35" s="65" t="s">
        <v>65</v>
      </c>
      <c r="E35" s="66" t="s">
        <v>37</v>
      </c>
      <c r="F35" s="101"/>
      <c r="G35" s="102"/>
      <c r="H35" s="8"/>
      <c r="I35" s="8"/>
      <c r="J35" s="8"/>
      <c r="K35" s="8"/>
      <c r="L35" s="8"/>
      <c r="M35" s="8"/>
      <c r="N35" s="8"/>
      <c r="O35" s="8"/>
      <c r="P35" s="8"/>
      <c r="Q35" s="8"/>
    </row>
    <row r="36" spans="1:17" ht="14.25" customHeight="1">
      <c r="A36" t="s">
        <v>66</v>
      </c>
    </row>
    <row r="37" spans="1:17" ht="14.25" customHeight="1">
      <c r="A37" s="31" t="s">
        <v>67</v>
      </c>
      <c r="E37" s="4"/>
    </row>
    <row r="38" spans="1:17" ht="14.25" customHeight="1">
      <c r="A38" s="98" t="s">
        <v>41</v>
      </c>
      <c r="B38" s="98" t="s">
        <v>68</v>
      </c>
      <c r="C38" s="85" t="s">
        <v>69</v>
      </c>
      <c r="D38" s="104"/>
      <c r="E38" s="104"/>
      <c r="F38" s="86"/>
      <c r="G38" s="85" t="s">
        <v>70</v>
      </c>
      <c r="H38" s="104"/>
      <c r="I38" s="104"/>
      <c r="J38" s="104"/>
      <c r="K38" s="86"/>
    </row>
    <row r="39" spans="1:17" ht="15.75" customHeight="1">
      <c r="A39" s="103"/>
      <c r="B39" s="103"/>
      <c r="C39" s="32" t="s">
        <v>43</v>
      </c>
      <c r="D39" s="44"/>
      <c r="E39" s="32" t="s">
        <v>44</v>
      </c>
      <c r="F39" s="45"/>
      <c r="G39" s="32" t="s">
        <v>43</v>
      </c>
      <c r="H39" s="44"/>
      <c r="I39" s="32" t="s">
        <v>44</v>
      </c>
      <c r="J39" s="45"/>
      <c r="K39" s="67"/>
    </row>
    <row r="40" spans="1:17" ht="15.75" customHeight="1">
      <c r="A40" s="99"/>
      <c r="B40" s="99"/>
      <c r="C40" s="32" t="s">
        <v>71</v>
      </c>
      <c r="D40" s="32" t="s">
        <v>72</v>
      </c>
      <c r="E40" s="32" t="s">
        <v>73</v>
      </c>
      <c r="F40" s="32" t="s">
        <v>34</v>
      </c>
      <c r="G40" s="32" t="s">
        <v>71</v>
      </c>
      <c r="H40" s="32" t="s">
        <v>72</v>
      </c>
      <c r="I40" s="32" t="s">
        <v>73</v>
      </c>
      <c r="J40" s="32" t="s">
        <v>34</v>
      </c>
      <c r="K40" s="32" t="s">
        <v>48</v>
      </c>
    </row>
    <row r="41" spans="1:17" ht="15.75" customHeight="1">
      <c r="A41" s="68" t="s">
        <v>74</v>
      </c>
      <c r="B41" s="69">
        <v>4.1000000000000002E-2</v>
      </c>
      <c r="C41" s="70"/>
      <c r="D41" s="71"/>
      <c r="E41" s="69" t="str">
        <f>IFERROR(ABS(D41-C41)/D41,"")</f>
        <v/>
      </c>
      <c r="F41" s="72" t="s">
        <v>37</v>
      </c>
      <c r="G41" s="70"/>
      <c r="H41" s="71"/>
      <c r="I41" s="73" t="str">
        <f>IFERROR(ABS(H41-G41)/H41,"")</f>
        <v/>
      </c>
      <c r="J41" s="74" t="s">
        <v>37</v>
      </c>
      <c r="K41" s="71" t="s">
        <v>75</v>
      </c>
      <c r="L41" s="8"/>
      <c r="M41" s="8"/>
      <c r="N41" s="8"/>
      <c r="O41" s="8"/>
      <c r="P41" s="8"/>
      <c r="Q41" s="8"/>
    </row>
    <row r="42" spans="1:17" ht="15.75" customHeight="1">
      <c r="A42" t="s">
        <v>86</v>
      </c>
    </row>
    <row r="43" spans="1:17" ht="15.75" customHeight="1">
      <c r="A43" s="31" t="s">
        <v>77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</row>
    <row r="44" spans="1:17" ht="15.75" customHeight="1">
      <c r="A44" s="75" t="s">
        <v>78</v>
      </c>
      <c r="B44" s="20" t="s">
        <v>79</v>
      </c>
      <c r="C44" s="20" t="s">
        <v>80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</row>
    <row r="45" spans="1:17" ht="15.75" customHeight="1">
      <c r="A45" s="76" t="s">
        <v>81</v>
      </c>
      <c r="B45" s="77">
        <v>3.3133000000000003E-2</v>
      </c>
      <c r="C45" s="78">
        <v>-252.13059999999999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</row>
    <row r="46" spans="1:17" ht="15.75" customHeight="1">
      <c r="A46" s="79" t="s">
        <v>82</v>
      </c>
      <c r="B46" s="80">
        <v>24.04</v>
      </c>
      <c r="C46" s="81">
        <v>724.85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</row>
    <row r="47" spans="1:17" ht="15.75" customHeight="1">
      <c r="A47" s="82" t="s">
        <v>83</v>
      </c>
      <c r="B47" s="65">
        <v>32.25</v>
      </c>
      <c r="C47" s="83">
        <v>639.71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</row>
    <row r="48" spans="1:17" ht="15.75" customHeight="1">
      <c r="A48" s="84" t="s">
        <v>84</v>
      </c>
    </row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</sheetData>
  <mergeCells count="22">
    <mergeCell ref="F27:G27"/>
    <mergeCell ref="A20:A21"/>
    <mergeCell ref="B20:C20"/>
    <mergeCell ref="A1:G1"/>
    <mergeCell ref="B3:C3"/>
    <mergeCell ref="B4:C4"/>
    <mergeCell ref="B5:C5"/>
    <mergeCell ref="B6:C6"/>
    <mergeCell ref="F21:G21"/>
    <mergeCell ref="F22:G22"/>
    <mergeCell ref="F23:G23"/>
    <mergeCell ref="F24:G24"/>
    <mergeCell ref="F25:G25"/>
    <mergeCell ref="F26:G26"/>
    <mergeCell ref="F33:G33"/>
    <mergeCell ref="F32:G32"/>
    <mergeCell ref="F34:G34"/>
    <mergeCell ref="F35:G35"/>
    <mergeCell ref="A38:A40"/>
    <mergeCell ref="B38:B40"/>
    <mergeCell ref="C38:F38"/>
    <mergeCell ref="G38:K38"/>
  </mergeCells>
  <conditionalFormatting sqref="E22">
    <cfRule type="expression" dxfId="83" priority="1">
      <formula>$D$22=""</formula>
    </cfRule>
  </conditionalFormatting>
  <conditionalFormatting sqref="E22">
    <cfRule type="expression" dxfId="82" priority="2" stopIfTrue="1">
      <formula>D22&gt;$C$22</formula>
    </cfRule>
  </conditionalFormatting>
  <conditionalFormatting sqref="E22">
    <cfRule type="expression" dxfId="81" priority="3" stopIfTrue="1">
      <formula>AND(D22&gt;=$B$22,D22&lt;=$C$22)</formula>
    </cfRule>
  </conditionalFormatting>
  <conditionalFormatting sqref="E22">
    <cfRule type="expression" dxfId="80" priority="4" stopIfTrue="1">
      <formula>D22&lt;$B$22</formula>
    </cfRule>
  </conditionalFormatting>
  <conditionalFormatting sqref="E23">
    <cfRule type="expression" dxfId="79" priority="5">
      <formula>$D$23=""</formula>
    </cfRule>
  </conditionalFormatting>
  <conditionalFormatting sqref="E23">
    <cfRule type="expression" dxfId="78" priority="6" stopIfTrue="1">
      <formula>D23&gt;$C$23</formula>
    </cfRule>
  </conditionalFormatting>
  <conditionalFormatting sqref="E23">
    <cfRule type="expression" dxfId="77" priority="7" stopIfTrue="1">
      <formula>AND(D23&gt;=$B$23,D23&lt;=$C$23)</formula>
    </cfRule>
  </conditionalFormatting>
  <conditionalFormatting sqref="E23">
    <cfRule type="expression" dxfId="76" priority="8" stopIfTrue="1">
      <formula>D23&lt;$B$23</formula>
    </cfRule>
  </conditionalFormatting>
  <conditionalFormatting sqref="E25">
    <cfRule type="expression" dxfId="75" priority="9">
      <formula>$D$25=""</formula>
    </cfRule>
  </conditionalFormatting>
  <conditionalFormatting sqref="E25">
    <cfRule type="expression" dxfId="74" priority="10" stopIfTrue="1">
      <formula>D25&gt;$C$25</formula>
    </cfRule>
  </conditionalFormatting>
  <conditionalFormatting sqref="E25">
    <cfRule type="expression" dxfId="73" priority="11" stopIfTrue="1">
      <formula>AND(D25&gt;=$B$25,D25&lt;=$C$25)</formula>
    </cfRule>
  </conditionalFormatting>
  <conditionalFormatting sqref="E25">
    <cfRule type="expression" dxfId="72" priority="12" stopIfTrue="1">
      <formula>D25&lt;$B$25</formula>
    </cfRule>
  </conditionalFormatting>
  <conditionalFormatting sqref="E26">
    <cfRule type="expression" dxfId="71" priority="13">
      <formula>$D$26=""</formula>
    </cfRule>
  </conditionalFormatting>
  <conditionalFormatting sqref="E26">
    <cfRule type="expression" dxfId="70" priority="14" stopIfTrue="1">
      <formula>D26&gt;$C$26</formula>
    </cfRule>
  </conditionalFormatting>
  <conditionalFormatting sqref="E26">
    <cfRule type="expression" dxfId="69" priority="15" stopIfTrue="1">
      <formula>AND(D26&gt;=$B$26,D26&lt;=$C$26)</formula>
    </cfRule>
  </conditionalFormatting>
  <conditionalFormatting sqref="E26">
    <cfRule type="expression" dxfId="68" priority="16" stopIfTrue="1">
      <formula>D26&lt;$B$26</formula>
    </cfRule>
  </conditionalFormatting>
  <conditionalFormatting sqref="E29">
    <cfRule type="expression" dxfId="67" priority="17" stopIfTrue="1">
      <formula>$D$29&gt;$C$29</formula>
    </cfRule>
  </conditionalFormatting>
  <conditionalFormatting sqref="E29">
    <cfRule type="expression" dxfId="66" priority="18" stopIfTrue="1">
      <formula>AND(D29&gt;=$B$29,D29&lt;=$C$29)</formula>
    </cfRule>
  </conditionalFormatting>
  <conditionalFormatting sqref="E29">
    <cfRule type="expression" dxfId="65" priority="19" stopIfTrue="1">
      <formula>D29&lt;$B$29</formula>
    </cfRule>
  </conditionalFormatting>
  <conditionalFormatting sqref="E24">
    <cfRule type="expression" dxfId="64" priority="20">
      <formula>$D$24=""</formula>
    </cfRule>
  </conditionalFormatting>
  <conditionalFormatting sqref="E24">
    <cfRule type="expression" dxfId="63" priority="21" stopIfTrue="1">
      <formula>$D$24&gt;$C$24</formula>
    </cfRule>
  </conditionalFormatting>
  <conditionalFormatting sqref="E24">
    <cfRule type="expression" dxfId="62" priority="22" stopIfTrue="1">
      <formula>AND(D24&gt;=$B$24,D24&lt;=$C$24)</formula>
    </cfRule>
  </conditionalFormatting>
  <conditionalFormatting sqref="E24">
    <cfRule type="expression" dxfId="61" priority="23" stopIfTrue="1">
      <formula>$D$24&lt;$B$24</formula>
    </cfRule>
  </conditionalFormatting>
  <conditionalFormatting sqref="E32">
    <cfRule type="expression" dxfId="60" priority="24">
      <formula>$D$32=""</formula>
    </cfRule>
  </conditionalFormatting>
  <conditionalFormatting sqref="E32">
    <cfRule type="expression" dxfId="59" priority="25" stopIfTrue="1">
      <formula>$D$32="OK"</formula>
    </cfRule>
  </conditionalFormatting>
  <conditionalFormatting sqref="E32">
    <cfRule type="expression" dxfId="58" priority="26" stopIfTrue="1">
      <formula>$D$32&lt;&gt;"OK"</formula>
    </cfRule>
  </conditionalFormatting>
  <conditionalFormatting sqref="E33">
    <cfRule type="expression" dxfId="57" priority="27">
      <formula>$D$33=""</formula>
    </cfRule>
  </conditionalFormatting>
  <conditionalFormatting sqref="E33">
    <cfRule type="expression" dxfId="56" priority="28" stopIfTrue="1">
      <formula>$D$33="OK"</formula>
    </cfRule>
  </conditionalFormatting>
  <conditionalFormatting sqref="E33">
    <cfRule type="expression" dxfId="55" priority="29" stopIfTrue="1">
      <formula>$D$33&lt;&gt;"OK"</formula>
    </cfRule>
  </conditionalFormatting>
  <conditionalFormatting sqref="E34">
    <cfRule type="expression" dxfId="54" priority="30">
      <formula>$D$34=""</formula>
    </cfRule>
  </conditionalFormatting>
  <conditionalFormatting sqref="E34">
    <cfRule type="expression" dxfId="53" priority="31">
      <formula>$D$34&lt;&gt;"BUEN ESTADO"</formula>
    </cfRule>
  </conditionalFormatting>
  <conditionalFormatting sqref="E34">
    <cfRule type="expression" dxfId="52" priority="32">
      <formula>$D$34="BUEN ESTADO"</formula>
    </cfRule>
  </conditionalFormatting>
  <conditionalFormatting sqref="E35">
    <cfRule type="expression" dxfId="51" priority="33">
      <formula>$D$35=""</formula>
    </cfRule>
  </conditionalFormatting>
  <conditionalFormatting sqref="E35">
    <cfRule type="expression" dxfId="50" priority="34">
      <formula>$D$35&lt;&gt;"NO"</formula>
    </cfRule>
  </conditionalFormatting>
  <conditionalFormatting sqref="E35">
    <cfRule type="expression" dxfId="49" priority="35">
      <formula>$D$35="NO"</formula>
    </cfRule>
  </conditionalFormatting>
  <conditionalFormatting sqref="F41">
    <cfRule type="expression" dxfId="48" priority="36" stopIfTrue="1">
      <formula>$E$41=""</formula>
    </cfRule>
  </conditionalFormatting>
  <conditionalFormatting sqref="F41">
    <cfRule type="expression" dxfId="47" priority="37" stopIfTrue="1">
      <formula>$E$41&lt;=$B$41</formula>
    </cfRule>
  </conditionalFormatting>
  <conditionalFormatting sqref="F41">
    <cfRule type="expression" dxfId="46" priority="38" stopIfTrue="1">
      <formula>$E$41&gt;$B$41</formula>
    </cfRule>
  </conditionalFormatting>
  <conditionalFormatting sqref="J41">
    <cfRule type="expression" dxfId="45" priority="39" stopIfTrue="1">
      <formula>$I$41=""</formula>
    </cfRule>
  </conditionalFormatting>
  <conditionalFormatting sqref="J41">
    <cfRule type="expression" dxfId="44" priority="40" stopIfTrue="1">
      <formula>$I$41&lt;=$B$41</formula>
    </cfRule>
  </conditionalFormatting>
  <conditionalFormatting sqref="J41">
    <cfRule type="expression" dxfId="43" priority="41" stopIfTrue="1">
      <formula>$I$41&gt;$B$41</formula>
    </cfRule>
  </conditionalFormatting>
  <conditionalFormatting sqref="E27">
    <cfRule type="expression" dxfId="42" priority="42">
      <formula>$D$27=""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Hoja1!$B$2:$B$3</xm:f>
          </x14:formula1>
          <xm:sqref>D34</xm:sqref>
        </x14:dataValidation>
        <x14:dataValidation type="list" allowBlank="1" showErrorMessage="1" xr:uid="{00000000-0002-0000-0200-000001000000}">
          <x14:formula1>
            <xm:f>Hoja1!$D$2:$D$3</xm:f>
          </x14:formula1>
          <xm:sqref>D35</xm:sqref>
        </x14:dataValidation>
        <x14:dataValidation type="list" allowBlank="1" showErrorMessage="1" xr:uid="{00000000-0002-0000-0200-000002000000}">
          <x14:formula1>
            <xm:f>Hoja1!$C$2:$C$3</xm:f>
          </x14:formula1>
          <xm:sqref>D32:D33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110"/>
  <sheetViews>
    <sheetView showGridLines="0" topLeftCell="A16" workbookViewId="0">
      <selection activeCell="D33" sqref="D33"/>
    </sheetView>
  </sheetViews>
  <sheetFormatPr baseColWidth="10" defaultColWidth="14.42578125" defaultRowHeight="15" customHeight="1"/>
  <cols>
    <col min="1" max="1" width="40.28515625" customWidth="1"/>
    <col min="2" max="2" width="24" customWidth="1"/>
    <col min="3" max="3" width="21.5703125" customWidth="1"/>
    <col min="4" max="4" width="27" customWidth="1"/>
    <col min="5" max="5" width="21.140625" customWidth="1"/>
    <col min="6" max="6" width="19.85546875" customWidth="1"/>
    <col min="7" max="8" width="23" customWidth="1"/>
    <col min="9" max="9" width="19.28515625" customWidth="1"/>
    <col min="10" max="10" width="19.7109375" customWidth="1"/>
    <col min="11" max="11" width="48.28515625" customWidth="1"/>
    <col min="12" max="17" width="10.7109375" customWidth="1"/>
  </cols>
  <sheetData>
    <row r="1" spans="1:17" ht="14.25" customHeight="1">
      <c r="A1" s="87" t="s">
        <v>0</v>
      </c>
      <c r="B1" s="88"/>
      <c r="C1" s="88"/>
      <c r="D1" s="88"/>
      <c r="E1" s="88"/>
      <c r="F1" s="88"/>
      <c r="G1" s="88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8.75" customHeight="1">
      <c r="A3" s="5" t="s">
        <v>2</v>
      </c>
      <c r="B3" s="89" t="s">
        <v>3</v>
      </c>
      <c r="C3" s="90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6.75" customHeight="1">
      <c r="A4" s="9" t="s">
        <v>6</v>
      </c>
      <c r="B4" s="91" t="s">
        <v>7</v>
      </c>
      <c r="C4" s="92"/>
      <c r="D4" s="11" t="s">
        <v>8</v>
      </c>
      <c r="E4" s="12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.75" customHeight="1">
      <c r="A5" s="9" t="s">
        <v>10</v>
      </c>
      <c r="B5" s="91" t="s">
        <v>11</v>
      </c>
      <c r="C5" s="92"/>
      <c r="D5" s="11" t="s">
        <v>12</v>
      </c>
      <c r="E5" s="13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4" t="s">
        <v>14</v>
      </c>
      <c r="B6" s="93" t="s">
        <v>15</v>
      </c>
      <c r="C6" s="94"/>
      <c r="D6" s="15" t="s">
        <v>16</v>
      </c>
      <c r="E6" s="16">
        <v>10734302</v>
      </c>
      <c r="F6" s="17"/>
      <c r="G6" s="17"/>
    </row>
    <row r="7" spans="1:17" ht="14.25" customHeight="1">
      <c r="A7" s="18"/>
      <c r="B7" s="18"/>
      <c r="C7" s="18"/>
      <c r="D7" s="19"/>
      <c r="E7" s="4"/>
      <c r="H7" s="17"/>
      <c r="I7" s="17"/>
    </row>
    <row r="8" spans="1:17" ht="14.25" customHeight="1">
      <c r="A8" s="2" t="s">
        <v>17</v>
      </c>
      <c r="B8" s="2"/>
      <c r="C8" s="3"/>
      <c r="E8" s="4"/>
    </row>
    <row r="9" spans="1:17" ht="30">
      <c r="A9" s="20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>
      <c r="A10" s="5" t="s">
        <v>24</v>
      </c>
      <c r="B10" s="21" t="s">
        <v>25</v>
      </c>
      <c r="C10" s="22" t="s">
        <v>26</v>
      </c>
      <c r="D10" s="23" t="s">
        <v>27</v>
      </c>
      <c r="E10" s="23">
        <v>174720</v>
      </c>
      <c r="F10" s="24">
        <v>43803</v>
      </c>
    </row>
    <row r="11" spans="1:17" ht="30">
      <c r="A11" s="25" t="s">
        <v>28</v>
      </c>
      <c r="B11" s="26" t="s">
        <v>29</v>
      </c>
      <c r="C11" s="27" t="s">
        <v>30</v>
      </c>
      <c r="D11" s="28" t="s">
        <v>31</v>
      </c>
      <c r="E11" s="28" t="s">
        <v>32</v>
      </c>
      <c r="F11" s="29">
        <v>43657</v>
      </c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</row>
    <row r="12" spans="1:17" ht="14.25" customHeight="1">
      <c r="E12" s="4"/>
    </row>
    <row r="13" spans="1:17" ht="14.25" customHeight="1">
      <c r="A13" s="31" t="s">
        <v>33</v>
      </c>
      <c r="E13" s="4"/>
    </row>
    <row r="14" spans="1:17" ht="14.25" customHeight="1">
      <c r="A14" s="32" t="s">
        <v>34</v>
      </c>
      <c r="B14" s="32" t="s">
        <v>35</v>
      </c>
      <c r="C14" s="33"/>
      <c r="D14" s="33"/>
      <c r="E14" s="34"/>
      <c r="F14" s="33"/>
      <c r="G14" s="33"/>
      <c r="H14" s="33"/>
      <c r="I14" s="35"/>
      <c r="J14" s="36"/>
      <c r="K14" s="36"/>
      <c r="L14" s="36"/>
      <c r="M14" s="36"/>
      <c r="N14" s="36"/>
      <c r="O14" s="36"/>
      <c r="P14" s="36"/>
      <c r="Q14" s="36"/>
    </row>
    <row r="15" spans="1:17" ht="14.25" customHeight="1">
      <c r="A15" s="37" t="s">
        <v>36</v>
      </c>
      <c r="B15" s="38" t="s">
        <v>37</v>
      </c>
      <c r="C15" s="34"/>
      <c r="D15" s="34"/>
      <c r="E15" s="34"/>
      <c r="F15" s="34"/>
      <c r="G15" s="34"/>
      <c r="H15" s="34"/>
      <c r="I15" s="39"/>
      <c r="J15" s="36"/>
      <c r="K15" s="36"/>
      <c r="L15" s="36"/>
      <c r="M15" s="36"/>
      <c r="N15" s="36"/>
      <c r="O15" s="36"/>
      <c r="P15" s="36"/>
      <c r="Q15" s="36"/>
    </row>
    <row r="16" spans="1:17" ht="14.25" customHeight="1">
      <c r="A16" s="40" t="s">
        <v>38</v>
      </c>
      <c r="B16" s="41" t="s">
        <v>37</v>
      </c>
      <c r="C16" s="34"/>
      <c r="D16" s="34"/>
      <c r="E16" s="34"/>
      <c r="F16" s="34"/>
      <c r="G16" s="34"/>
      <c r="H16" s="34"/>
      <c r="I16" s="39"/>
      <c r="J16" s="36"/>
      <c r="K16" s="36"/>
      <c r="L16" s="36"/>
      <c r="M16" s="36"/>
      <c r="N16" s="36"/>
      <c r="O16" s="36"/>
      <c r="P16" s="36"/>
      <c r="Q16" s="36"/>
    </row>
    <row r="17" spans="1:17" ht="14.25" customHeight="1">
      <c r="A17" s="42" t="s">
        <v>39</v>
      </c>
      <c r="B17" s="43" t="s">
        <v>37</v>
      </c>
      <c r="C17" s="34"/>
      <c r="D17" s="34"/>
      <c r="E17" s="34"/>
      <c r="F17" s="34"/>
      <c r="G17" s="34"/>
      <c r="H17" s="34"/>
      <c r="I17" s="39"/>
      <c r="J17" s="36"/>
      <c r="K17" s="36"/>
      <c r="L17" s="36"/>
      <c r="M17" s="36"/>
      <c r="N17" s="36"/>
      <c r="O17" s="36"/>
      <c r="P17" s="36"/>
      <c r="Q17" s="36"/>
    </row>
    <row r="18" spans="1:17" ht="14.25" customHeight="1"/>
    <row r="19" spans="1:17" ht="14.25" customHeight="1">
      <c r="A19" s="31" t="s">
        <v>40</v>
      </c>
    </row>
    <row r="20" spans="1:17" ht="14.25" customHeight="1">
      <c r="A20" s="98" t="s">
        <v>41</v>
      </c>
      <c r="B20" s="85" t="s">
        <v>42</v>
      </c>
      <c r="C20" s="86"/>
      <c r="D20" s="32" t="s">
        <v>43</v>
      </c>
      <c r="E20" s="44">
        <v>44862</v>
      </c>
      <c r="F20" s="32" t="s">
        <v>44</v>
      </c>
      <c r="G20" s="45">
        <v>0.45486111110949423</v>
      </c>
    </row>
    <row r="21" spans="1:17" ht="14.25" customHeight="1">
      <c r="A21" s="99"/>
      <c r="B21" s="32" t="s">
        <v>45</v>
      </c>
      <c r="C21" s="32" t="s">
        <v>46</v>
      </c>
      <c r="D21" s="32" t="s">
        <v>47</v>
      </c>
      <c r="E21" s="32" t="s">
        <v>34</v>
      </c>
      <c r="F21" s="85" t="s">
        <v>48</v>
      </c>
      <c r="G21" s="86"/>
    </row>
    <row r="22" spans="1:17" ht="14.25" customHeight="1">
      <c r="A22" s="46" t="s">
        <v>49</v>
      </c>
      <c r="B22" s="47" t="s">
        <v>50</v>
      </c>
      <c r="C22" s="48" t="s">
        <v>50</v>
      </c>
      <c r="D22" s="47">
        <v>7205</v>
      </c>
      <c r="E22" s="49"/>
      <c r="F22" s="95"/>
      <c r="G22" s="96"/>
      <c r="H22" s="8"/>
      <c r="I22" s="8"/>
      <c r="J22" s="8"/>
      <c r="K22" s="8"/>
      <c r="L22" s="8"/>
      <c r="M22" s="8"/>
      <c r="N22" s="8"/>
      <c r="O22" s="8"/>
      <c r="P22" s="8"/>
      <c r="Q22" s="8"/>
    </row>
    <row r="23" spans="1:17" ht="14.25" customHeight="1">
      <c r="A23" s="50" t="s">
        <v>51</v>
      </c>
      <c r="B23" s="51" t="s">
        <v>50</v>
      </c>
      <c r="C23" s="52" t="s">
        <v>50</v>
      </c>
      <c r="D23" s="51">
        <v>5.0999999999999996</v>
      </c>
      <c r="E23" s="53"/>
      <c r="F23" s="97"/>
      <c r="G23" s="92"/>
      <c r="H23" s="8"/>
      <c r="I23" s="8"/>
      <c r="J23" s="8"/>
      <c r="K23" s="8"/>
      <c r="L23" s="8"/>
      <c r="M23" s="8"/>
      <c r="N23" s="8"/>
      <c r="O23" s="8"/>
      <c r="P23" s="8"/>
      <c r="Q23" s="8"/>
    </row>
    <row r="24" spans="1:17" ht="14.25" customHeight="1">
      <c r="A24" s="50" t="s">
        <v>52</v>
      </c>
      <c r="B24" s="51">
        <v>6</v>
      </c>
      <c r="C24" s="52">
        <v>10</v>
      </c>
      <c r="D24" s="51">
        <v>8.1999999999999993</v>
      </c>
      <c r="E24" s="53" t="s">
        <v>37</v>
      </c>
      <c r="F24" s="97"/>
      <c r="G24" s="92"/>
      <c r="H24" s="8"/>
      <c r="I24" s="8"/>
      <c r="J24" s="8"/>
      <c r="K24" s="8"/>
      <c r="L24" s="8"/>
      <c r="M24" s="8"/>
      <c r="N24" s="8"/>
      <c r="O24" s="8"/>
      <c r="P24" s="8"/>
      <c r="Q24" s="8"/>
    </row>
    <row r="25" spans="1:17" ht="14.25" customHeight="1">
      <c r="A25" s="50" t="s">
        <v>53</v>
      </c>
      <c r="B25" s="51">
        <v>35</v>
      </c>
      <c r="C25" s="52">
        <v>45</v>
      </c>
      <c r="D25" s="51">
        <v>39.9</v>
      </c>
      <c r="E25" s="53" t="s">
        <v>37</v>
      </c>
      <c r="F25" s="97"/>
      <c r="G25" s="92"/>
      <c r="H25" s="8"/>
      <c r="I25" s="8"/>
      <c r="J25" s="8"/>
      <c r="K25" s="8"/>
      <c r="L25" s="8"/>
      <c r="M25" s="8"/>
      <c r="N25" s="8"/>
      <c r="O25" s="8"/>
      <c r="P25" s="8"/>
      <c r="Q25" s="8"/>
    </row>
    <row r="26" spans="1:17" ht="14.25" customHeight="1">
      <c r="A26" s="50" t="s">
        <v>54</v>
      </c>
      <c r="B26" s="51">
        <v>6</v>
      </c>
      <c r="C26" s="52">
        <v>11</v>
      </c>
      <c r="D26" s="51">
        <v>8.3000000000000007</v>
      </c>
      <c r="E26" s="53" t="s">
        <v>37</v>
      </c>
      <c r="F26" s="97"/>
      <c r="G26" s="92"/>
      <c r="H26" s="8"/>
      <c r="I26" s="8"/>
      <c r="J26" s="8"/>
      <c r="K26" s="8"/>
      <c r="L26" s="8"/>
      <c r="M26" s="8"/>
      <c r="N26" s="8"/>
      <c r="O26" s="8"/>
      <c r="P26" s="8"/>
      <c r="Q26" s="8"/>
    </row>
    <row r="27" spans="1:17" ht="14.25" customHeight="1">
      <c r="A27" s="50" t="s">
        <v>55</v>
      </c>
      <c r="B27" s="54" t="s">
        <v>50</v>
      </c>
      <c r="C27" s="55" t="s">
        <v>50</v>
      </c>
      <c r="D27" s="51">
        <v>40.200000000000003</v>
      </c>
      <c r="E27" s="53"/>
      <c r="F27" s="91"/>
      <c r="G27" s="92"/>
      <c r="H27" s="8"/>
      <c r="I27" s="8"/>
      <c r="J27" s="8"/>
      <c r="K27" s="8"/>
      <c r="L27" s="8"/>
      <c r="M27" s="8"/>
      <c r="N27" s="8"/>
      <c r="O27" s="8"/>
      <c r="P27" s="8"/>
      <c r="Q27" s="8"/>
    </row>
    <row r="28" spans="1:17" ht="14.25" customHeight="1">
      <c r="A28" s="50" t="s">
        <v>56</v>
      </c>
      <c r="B28" s="54" t="s">
        <v>50</v>
      </c>
      <c r="C28" s="55" t="s">
        <v>50</v>
      </c>
      <c r="D28" s="51">
        <v>1E-4</v>
      </c>
      <c r="E28" s="56"/>
      <c r="F28" s="10"/>
      <c r="G28" s="57"/>
      <c r="H28" s="8"/>
      <c r="I28" s="8"/>
      <c r="J28" s="8"/>
      <c r="K28" s="8"/>
      <c r="L28" s="8"/>
      <c r="M28" s="8"/>
      <c r="N28" s="8"/>
      <c r="O28" s="8"/>
      <c r="P28" s="8"/>
      <c r="Q28" s="8"/>
    </row>
    <row r="29" spans="1:17" ht="14.25" customHeight="1">
      <c r="A29" s="50" t="s">
        <v>57</v>
      </c>
      <c r="B29" s="58">
        <v>2.0000000000000002E-5</v>
      </c>
      <c r="C29" s="59">
        <v>1.4999999999999999E-4</v>
      </c>
      <c r="D29" s="51">
        <v>1.6799999999999998E-5</v>
      </c>
      <c r="E29" s="56" t="s">
        <v>37</v>
      </c>
      <c r="F29" s="10"/>
      <c r="G29" s="57"/>
      <c r="H29" s="8"/>
      <c r="I29" s="8"/>
      <c r="J29" s="8"/>
      <c r="K29" s="8"/>
      <c r="L29" s="8"/>
      <c r="M29" s="8"/>
      <c r="N29" s="8"/>
      <c r="O29" s="8"/>
      <c r="P29" s="8"/>
      <c r="Q29" s="8"/>
    </row>
    <row r="30" spans="1:17" ht="15.75" customHeight="1">
      <c r="A30" s="60" t="s">
        <v>58</v>
      </c>
      <c r="B30" s="54" t="s">
        <v>50</v>
      </c>
      <c r="C30" s="55" t="s">
        <v>50</v>
      </c>
      <c r="D30" s="51">
        <v>50329</v>
      </c>
      <c r="E30" s="56"/>
      <c r="F30" s="10"/>
      <c r="G30" s="57"/>
      <c r="H30" s="8"/>
      <c r="I30" s="8"/>
      <c r="J30" s="8"/>
      <c r="K30" s="8"/>
      <c r="L30" s="8"/>
      <c r="M30" s="8"/>
      <c r="N30" s="8"/>
      <c r="O30" s="8"/>
      <c r="P30" s="8"/>
      <c r="Q30" s="8"/>
    </row>
    <row r="31" spans="1:17" ht="15.75" customHeight="1">
      <c r="A31" s="60" t="s">
        <v>59</v>
      </c>
      <c r="B31" s="54" t="s">
        <v>50</v>
      </c>
      <c r="C31" s="55" t="s">
        <v>50</v>
      </c>
      <c r="D31" s="51">
        <v>11</v>
      </c>
      <c r="E31" s="56"/>
      <c r="F31" s="10"/>
      <c r="G31" s="57"/>
      <c r="H31" s="8"/>
      <c r="I31" s="8"/>
      <c r="J31" s="8"/>
      <c r="K31" s="8"/>
      <c r="L31" s="8"/>
      <c r="M31" s="8"/>
      <c r="N31" s="8"/>
      <c r="O31" s="8"/>
      <c r="P31" s="8"/>
      <c r="Q31" s="8"/>
    </row>
    <row r="32" spans="1:17" ht="14.25" customHeight="1">
      <c r="A32" s="50" t="s">
        <v>60</v>
      </c>
      <c r="B32" s="54" t="s">
        <v>50</v>
      </c>
      <c r="C32" s="55" t="s">
        <v>50</v>
      </c>
      <c r="D32" s="51" t="s">
        <v>38</v>
      </c>
      <c r="E32" s="41" t="s">
        <v>37</v>
      </c>
      <c r="F32" s="91"/>
      <c r="G32" s="92"/>
      <c r="H32" s="8"/>
      <c r="I32" s="8"/>
      <c r="J32" s="8"/>
      <c r="K32" s="8"/>
      <c r="L32" s="8"/>
      <c r="M32" s="8"/>
      <c r="N32" s="8"/>
      <c r="O32" s="8"/>
      <c r="P32" s="8"/>
      <c r="Q32" s="8"/>
    </row>
    <row r="33" spans="1:17" ht="30.75" customHeight="1">
      <c r="A33" s="50" t="s">
        <v>61</v>
      </c>
      <c r="B33" s="54" t="s">
        <v>50</v>
      </c>
      <c r="C33" s="55" t="s">
        <v>50</v>
      </c>
      <c r="D33" s="51" t="s">
        <v>90</v>
      </c>
      <c r="E33" s="41" t="s">
        <v>37</v>
      </c>
      <c r="F33" s="100" t="s">
        <v>91</v>
      </c>
      <c r="G33" s="92"/>
      <c r="H33" s="8"/>
      <c r="I33" s="8"/>
      <c r="J33" s="8"/>
      <c r="K33" s="8"/>
      <c r="L33" s="8"/>
      <c r="M33" s="8"/>
      <c r="N33" s="8"/>
      <c r="O33" s="8"/>
      <c r="P33" s="8"/>
      <c r="Q33" s="8"/>
    </row>
    <row r="34" spans="1:17" ht="14.25" customHeight="1">
      <c r="A34" s="50" t="s">
        <v>62</v>
      </c>
      <c r="B34" s="54" t="s">
        <v>50</v>
      </c>
      <c r="C34" s="55" t="s">
        <v>50</v>
      </c>
      <c r="D34" s="51" t="s">
        <v>63</v>
      </c>
      <c r="E34" s="61" t="s">
        <v>37</v>
      </c>
      <c r="F34" s="97"/>
      <c r="G34" s="92"/>
      <c r="H34" s="8"/>
      <c r="I34" s="8"/>
      <c r="J34" s="8"/>
      <c r="K34" s="8"/>
      <c r="L34" s="8"/>
      <c r="M34" s="8"/>
      <c r="N34" s="8"/>
      <c r="O34" s="8"/>
      <c r="P34" s="8"/>
      <c r="Q34" s="8"/>
    </row>
    <row r="35" spans="1:17" ht="14.25" customHeight="1">
      <c r="A35" s="62" t="s">
        <v>64</v>
      </c>
      <c r="B35" s="63" t="s">
        <v>50</v>
      </c>
      <c r="C35" s="64" t="s">
        <v>50</v>
      </c>
      <c r="D35" s="65" t="s">
        <v>65</v>
      </c>
      <c r="E35" s="66" t="s">
        <v>37</v>
      </c>
      <c r="F35" s="101"/>
      <c r="G35" s="102"/>
      <c r="H35" s="8"/>
      <c r="I35" s="8"/>
      <c r="J35" s="8"/>
      <c r="K35" s="8"/>
      <c r="L35" s="8"/>
      <c r="M35" s="8"/>
      <c r="N35" s="8"/>
      <c r="O35" s="8"/>
      <c r="P35" s="8"/>
      <c r="Q35" s="8"/>
    </row>
    <row r="36" spans="1:17" ht="14.25" customHeight="1">
      <c r="A36" t="s">
        <v>66</v>
      </c>
    </row>
    <row r="37" spans="1:17" ht="14.25" customHeight="1">
      <c r="A37" s="31" t="s">
        <v>67</v>
      </c>
      <c r="E37" s="4"/>
    </row>
    <row r="38" spans="1:17" ht="14.25" customHeight="1">
      <c r="A38" s="98" t="s">
        <v>41</v>
      </c>
      <c r="B38" s="98" t="s">
        <v>68</v>
      </c>
      <c r="C38" s="85" t="s">
        <v>69</v>
      </c>
      <c r="D38" s="104"/>
      <c r="E38" s="104"/>
      <c r="F38" s="86"/>
      <c r="G38" s="85" t="s">
        <v>70</v>
      </c>
      <c r="H38" s="104"/>
      <c r="I38" s="104"/>
      <c r="J38" s="104"/>
      <c r="K38" s="86"/>
    </row>
    <row r="39" spans="1:17" ht="15.75" customHeight="1">
      <c r="A39" s="103"/>
      <c r="B39" s="103"/>
      <c r="C39" s="32" t="s">
        <v>43</v>
      </c>
      <c r="D39" s="44"/>
      <c r="E39" s="32" t="s">
        <v>44</v>
      </c>
      <c r="F39" s="45"/>
      <c r="G39" s="32" t="s">
        <v>43</v>
      </c>
      <c r="H39" s="44"/>
      <c r="I39" s="32" t="s">
        <v>44</v>
      </c>
      <c r="J39" s="45"/>
      <c r="K39" s="67"/>
    </row>
    <row r="40" spans="1:17" ht="15.75" customHeight="1">
      <c r="A40" s="99"/>
      <c r="B40" s="99"/>
      <c r="C40" s="32" t="s">
        <v>71</v>
      </c>
      <c r="D40" s="32" t="s">
        <v>72</v>
      </c>
      <c r="E40" s="32" t="s">
        <v>73</v>
      </c>
      <c r="F40" s="32" t="s">
        <v>34</v>
      </c>
      <c r="G40" s="32" t="s">
        <v>71</v>
      </c>
      <c r="H40" s="32" t="s">
        <v>72</v>
      </c>
      <c r="I40" s="32" t="s">
        <v>73</v>
      </c>
      <c r="J40" s="32" t="s">
        <v>34</v>
      </c>
      <c r="K40" s="32" t="s">
        <v>48</v>
      </c>
    </row>
    <row r="41" spans="1:17" ht="15.75" customHeight="1">
      <c r="A41" s="68" t="s">
        <v>74</v>
      </c>
      <c r="B41" s="69">
        <v>4.1000000000000002E-2</v>
      </c>
      <c r="C41" s="70"/>
      <c r="D41" s="71"/>
      <c r="E41" s="69" t="str">
        <f>IFERROR(ABS(D41-C41)/D41,"")</f>
        <v/>
      </c>
      <c r="F41" s="72" t="s">
        <v>37</v>
      </c>
      <c r="G41" s="70"/>
      <c r="H41" s="71"/>
      <c r="I41" s="73" t="str">
        <f>IFERROR(ABS(H41-G41)/H41,"")</f>
        <v/>
      </c>
      <c r="J41" s="74" t="s">
        <v>37</v>
      </c>
      <c r="K41" s="71" t="s">
        <v>75</v>
      </c>
      <c r="L41" s="8"/>
      <c r="M41" s="8"/>
      <c r="N41" s="8"/>
      <c r="O41" s="8"/>
      <c r="P41" s="8"/>
      <c r="Q41" s="8"/>
    </row>
    <row r="42" spans="1:17" ht="15.75" customHeight="1">
      <c r="A42" t="s">
        <v>87</v>
      </c>
    </row>
    <row r="43" spans="1:17" ht="15.75" customHeight="1">
      <c r="A43" s="31" t="s">
        <v>77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</row>
    <row r="44" spans="1:17" ht="15.75" customHeight="1">
      <c r="A44" s="75" t="s">
        <v>78</v>
      </c>
      <c r="B44" s="20" t="s">
        <v>79</v>
      </c>
      <c r="C44" s="20" t="s">
        <v>80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</row>
    <row r="45" spans="1:17" ht="15.75" customHeight="1">
      <c r="A45" s="76" t="s">
        <v>81</v>
      </c>
      <c r="B45" s="77">
        <v>3.3133000000000003E-2</v>
      </c>
      <c r="C45" s="78">
        <v>-252.13059999999999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</row>
    <row r="46" spans="1:17" ht="15.75" customHeight="1">
      <c r="A46" s="79" t="s">
        <v>82</v>
      </c>
      <c r="B46" s="80">
        <v>24.04</v>
      </c>
      <c r="C46" s="81">
        <v>724.85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</row>
    <row r="47" spans="1:17" ht="15.75" customHeight="1">
      <c r="A47" s="82" t="s">
        <v>83</v>
      </c>
      <c r="B47" s="65">
        <v>32.25</v>
      </c>
      <c r="C47" s="83">
        <v>639.71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</row>
    <row r="48" spans="1:17" ht="15.75" customHeight="1">
      <c r="A48" s="84" t="s">
        <v>84</v>
      </c>
    </row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</sheetData>
  <mergeCells count="22">
    <mergeCell ref="F32:G32"/>
    <mergeCell ref="F22:G22"/>
    <mergeCell ref="F23:G23"/>
    <mergeCell ref="F24:G24"/>
    <mergeCell ref="F25:G25"/>
    <mergeCell ref="F26:G26"/>
    <mergeCell ref="F27:G27"/>
    <mergeCell ref="A20:A21"/>
    <mergeCell ref="B20:C20"/>
    <mergeCell ref="A1:G1"/>
    <mergeCell ref="B3:C3"/>
    <mergeCell ref="B4:C4"/>
    <mergeCell ref="B5:C5"/>
    <mergeCell ref="B6:C6"/>
    <mergeCell ref="F21:G21"/>
    <mergeCell ref="F33:G33"/>
    <mergeCell ref="F34:G34"/>
    <mergeCell ref="F35:G35"/>
    <mergeCell ref="A38:A40"/>
    <mergeCell ref="B38:B40"/>
    <mergeCell ref="C38:F38"/>
    <mergeCell ref="G38:K38"/>
  </mergeCells>
  <conditionalFormatting sqref="E22">
    <cfRule type="expression" dxfId="41" priority="1">
      <formula>$D$22=""</formula>
    </cfRule>
  </conditionalFormatting>
  <conditionalFormatting sqref="E22">
    <cfRule type="expression" dxfId="40" priority="2" stopIfTrue="1">
      <formula>D22&gt;$C$22</formula>
    </cfRule>
  </conditionalFormatting>
  <conditionalFormatting sqref="E22">
    <cfRule type="expression" dxfId="39" priority="3" stopIfTrue="1">
      <formula>AND(D22&gt;=$B$22,D22&lt;=$C$22)</formula>
    </cfRule>
  </conditionalFormatting>
  <conditionalFormatting sqref="E22">
    <cfRule type="expression" dxfId="38" priority="4" stopIfTrue="1">
      <formula>D22&lt;$B$22</formula>
    </cfRule>
  </conditionalFormatting>
  <conditionalFormatting sqref="E23">
    <cfRule type="expression" dxfId="37" priority="5">
      <formula>$D$23=""</formula>
    </cfRule>
  </conditionalFormatting>
  <conditionalFormatting sqref="E23">
    <cfRule type="expression" dxfId="36" priority="6" stopIfTrue="1">
      <formula>D23&gt;$C$23</formula>
    </cfRule>
  </conditionalFormatting>
  <conditionalFormatting sqref="E23">
    <cfRule type="expression" dxfId="35" priority="7" stopIfTrue="1">
      <formula>AND(D23&gt;=$B$23,D23&lt;=$C$23)</formula>
    </cfRule>
  </conditionalFormatting>
  <conditionalFormatting sqref="E23">
    <cfRule type="expression" dxfId="34" priority="8" stopIfTrue="1">
      <formula>D23&lt;$B$23</formula>
    </cfRule>
  </conditionalFormatting>
  <conditionalFormatting sqref="E25">
    <cfRule type="expression" dxfId="33" priority="9">
      <formula>$D$25=""</formula>
    </cfRule>
  </conditionalFormatting>
  <conditionalFormatting sqref="E25">
    <cfRule type="expression" dxfId="32" priority="10" stopIfTrue="1">
      <formula>D25&gt;$C$25</formula>
    </cfRule>
  </conditionalFormatting>
  <conditionalFormatting sqref="E25">
    <cfRule type="expression" dxfId="31" priority="11" stopIfTrue="1">
      <formula>AND(D25&gt;=$B$25,D25&lt;=$C$25)</formula>
    </cfRule>
  </conditionalFormatting>
  <conditionalFormatting sqref="E25">
    <cfRule type="expression" dxfId="30" priority="12" stopIfTrue="1">
      <formula>D25&lt;$B$25</formula>
    </cfRule>
  </conditionalFormatting>
  <conditionalFormatting sqref="E26">
    <cfRule type="expression" dxfId="29" priority="13">
      <formula>$D$26=""</formula>
    </cfRule>
  </conditionalFormatting>
  <conditionalFormatting sqref="E26">
    <cfRule type="expression" dxfId="28" priority="14" stopIfTrue="1">
      <formula>D26&gt;$C$26</formula>
    </cfRule>
  </conditionalFormatting>
  <conditionalFormatting sqref="E26">
    <cfRule type="expression" dxfId="27" priority="15" stopIfTrue="1">
      <formula>AND(D26&gt;=$B$26,D26&lt;=$C$26)</formula>
    </cfRule>
  </conditionalFormatting>
  <conditionalFormatting sqref="E26">
    <cfRule type="expression" dxfId="26" priority="16" stopIfTrue="1">
      <formula>D26&lt;$B$26</formula>
    </cfRule>
  </conditionalFormatting>
  <conditionalFormatting sqref="E29">
    <cfRule type="expression" dxfId="25" priority="17" stopIfTrue="1">
      <formula>$D$29&gt;$C$29</formula>
    </cfRule>
  </conditionalFormatting>
  <conditionalFormatting sqref="E29">
    <cfRule type="expression" dxfId="24" priority="18" stopIfTrue="1">
      <formula>AND(D29&gt;=$B$29,D29&lt;=$C$29)</formula>
    </cfRule>
  </conditionalFormatting>
  <conditionalFormatting sqref="E29">
    <cfRule type="expression" dxfId="23" priority="19" stopIfTrue="1">
      <formula>D29&lt;$B$29</formula>
    </cfRule>
  </conditionalFormatting>
  <conditionalFormatting sqref="E24">
    <cfRule type="expression" dxfId="22" priority="20">
      <formula>$D$24=""</formula>
    </cfRule>
  </conditionalFormatting>
  <conditionalFormatting sqref="E24">
    <cfRule type="expression" dxfId="21" priority="21" stopIfTrue="1">
      <formula>$D$24&gt;$C$24</formula>
    </cfRule>
  </conditionalFormatting>
  <conditionalFormatting sqref="E24">
    <cfRule type="expression" dxfId="20" priority="22" stopIfTrue="1">
      <formula>AND(D24&gt;=$B$24,D24&lt;=$C$24)</formula>
    </cfRule>
  </conditionalFormatting>
  <conditionalFormatting sqref="E24">
    <cfRule type="expression" dxfId="19" priority="23" stopIfTrue="1">
      <formula>$D$24&lt;$B$24</formula>
    </cfRule>
  </conditionalFormatting>
  <conditionalFormatting sqref="E32">
    <cfRule type="expression" dxfId="18" priority="24">
      <formula>$D$32=""</formula>
    </cfRule>
  </conditionalFormatting>
  <conditionalFormatting sqref="E32">
    <cfRule type="expression" dxfId="17" priority="25" stopIfTrue="1">
      <formula>$D$32="OK"</formula>
    </cfRule>
  </conditionalFormatting>
  <conditionalFormatting sqref="E32">
    <cfRule type="expression" dxfId="16" priority="26" stopIfTrue="1">
      <formula>$D$32&lt;&gt;"OK"</formula>
    </cfRule>
  </conditionalFormatting>
  <conditionalFormatting sqref="E33">
    <cfRule type="expression" dxfId="15" priority="27">
      <formula>$D$33=""</formula>
    </cfRule>
  </conditionalFormatting>
  <conditionalFormatting sqref="E33">
    <cfRule type="expression" dxfId="14" priority="28" stopIfTrue="1">
      <formula>$D$33="OK"</formula>
    </cfRule>
  </conditionalFormatting>
  <conditionalFormatting sqref="E33">
    <cfRule type="expression" dxfId="13" priority="29" stopIfTrue="1">
      <formula>$D$33&lt;&gt;"OK"</formula>
    </cfRule>
  </conditionalFormatting>
  <conditionalFormatting sqref="E34">
    <cfRule type="expression" dxfId="12" priority="30">
      <formula>$D$34=""</formula>
    </cfRule>
  </conditionalFormatting>
  <conditionalFormatting sqref="E34">
    <cfRule type="expression" dxfId="11" priority="31">
      <formula>$D$34&lt;&gt;"BUEN ESTADO"</formula>
    </cfRule>
  </conditionalFormatting>
  <conditionalFormatting sqref="E34">
    <cfRule type="expression" dxfId="10" priority="32">
      <formula>$D$34="BUEN ESTADO"</formula>
    </cfRule>
  </conditionalFormatting>
  <conditionalFormatting sqref="E35">
    <cfRule type="expression" dxfId="9" priority="33">
      <formula>$D$35=""</formula>
    </cfRule>
  </conditionalFormatting>
  <conditionalFormatting sqref="E35">
    <cfRule type="expression" dxfId="8" priority="34">
      <formula>$D$35&lt;&gt;"NO"</formula>
    </cfRule>
  </conditionalFormatting>
  <conditionalFormatting sqref="E35">
    <cfRule type="expression" dxfId="7" priority="35">
      <formula>$D$35="NO"</formula>
    </cfRule>
  </conditionalFormatting>
  <conditionalFormatting sqref="F41">
    <cfRule type="expression" dxfId="6" priority="36" stopIfTrue="1">
      <formula>$E$41=""</formula>
    </cfRule>
  </conditionalFormatting>
  <conditionalFormatting sqref="F41">
    <cfRule type="expression" dxfId="5" priority="37" stopIfTrue="1">
      <formula>$E$41&lt;=$B$41</formula>
    </cfRule>
  </conditionalFormatting>
  <conditionalFormatting sqref="F41">
    <cfRule type="expression" dxfId="4" priority="38" stopIfTrue="1">
      <formula>$E$41&gt;$B$41</formula>
    </cfRule>
  </conditionalFormatting>
  <conditionalFormatting sqref="J41">
    <cfRule type="expression" dxfId="3" priority="39" stopIfTrue="1">
      <formula>$I$41=""</formula>
    </cfRule>
  </conditionalFormatting>
  <conditionalFormatting sqref="J41">
    <cfRule type="expression" dxfId="2" priority="40" stopIfTrue="1">
      <formula>$I$41&lt;=$B$41</formula>
    </cfRule>
  </conditionalFormatting>
  <conditionalFormatting sqref="J41">
    <cfRule type="expression" dxfId="1" priority="41" stopIfTrue="1">
      <formula>$I$41&gt;$B$41</formula>
    </cfRule>
  </conditionalFormatting>
  <conditionalFormatting sqref="E27">
    <cfRule type="expression" dxfId="0" priority="42">
      <formula>$D$27=""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300-000000000000}">
          <x14:formula1>
            <xm:f>Hoja1!$B$2:$B$3</xm:f>
          </x14:formula1>
          <xm:sqref>D34</xm:sqref>
        </x14:dataValidation>
        <x14:dataValidation type="list" allowBlank="1" showErrorMessage="1" xr:uid="{00000000-0002-0000-0300-000001000000}">
          <x14:formula1>
            <xm:f>Hoja1!$D$2:$D$3</xm:f>
          </x14:formula1>
          <xm:sqref>D35</xm:sqref>
        </x14:dataValidation>
        <x14:dataValidation type="list" allowBlank="1" showErrorMessage="1" xr:uid="{00000000-0002-0000-0300-000002000000}">
          <x14:formula1>
            <xm:f>Hoja1!$C$2:$C$3</xm:f>
          </x14:formula1>
          <xm:sqref>D32:D33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D100"/>
  <sheetViews>
    <sheetView workbookViewId="0"/>
  </sheetViews>
  <sheetFormatPr baseColWidth="10" defaultColWidth="14.42578125" defaultRowHeight="15" customHeight="1"/>
  <cols>
    <col min="1" max="1" width="10.7109375" customWidth="1"/>
    <col min="2" max="2" width="13.28515625" customWidth="1"/>
    <col min="3" max="6" width="10.7109375" customWidth="1"/>
  </cols>
  <sheetData>
    <row r="1" spans="2:4" ht="14.25" customHeight="1"/>
    <row r="2" spans="2:4" ht="14.25" customHeight="1">
      <c r="B2" t="s">
        <v>63</v>
      </c>
      <c r="C2" t="s">
        <v>38</v>
      </c>
      <c r="D2" t="s">
        <v>88</v>
      </c>
    </row>
    <row r="3" spans="2:4" ht="14.25" customHeight="1">
      <c r="B3" t="s">
        <v>89</v>
      </c>
      <c r="C3" t="s">
        <v>90</v>
      </c>
      <c r="D3" t="s">
        <v>65</v>
      </c>
    </row>
    <row r="4" spans="2:4" ht="14.25" customHeight="1"/>
    <row r="5" spans="2:4" ht="14.25" customHeight="1"/>
    <row r="6" spans="2:4" ht="14.25" customHeight="1"/>
    <row r="7" spans="2:4" ht="14.25" customHeight="1"/>
    <row r="8" spans="2:4" ht="14.25" customHeight="1"/>
    <row r="9" spans="2:4" ht="14.25" customHeight="1"/>
    <row r="10" spans="2:4" ht="14.25" customHeight="1"/>
    <row r="11" spans="2:4" ht="14.25" customHeight="1"/>
    <row r="12" spans="2:4" ht="14.25" customHeight="1"/>
    <row r="13" spans="2:4" ht="14.25" customHeight="1"/>
    <row r="14" spans="2:4" ht="14.25" customHeight="1"/>
    <row r="15" spans="2:4" ht="14.25" customHeight="1"/>
    <row r="16" spans="2:4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2022-11-16T01:13:15Z</dcterms:modified>
</cp:coreProperties>
</file>